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defaultThemeVersion="124226"/>
  <mc:AlternateContent xmlns:mc="http://schemas.openxmlformats.org/markup-compatibility/2006">
    <mc:Choice Requires="x15">
      <x15ac:absPath xmlns:x15ac="http://schemas.microsoft.com/office/spreadsheetml/2010/11/ac" url="D:\drive\30. PHONG TTGD-QHDN\HO SO DANH GIA QUY\2025\Q4-2025\"/>
    </mc:Choice>
  </mc:AlternateContent>
  <xr:revisionPtr revIDLastSave="0" documentId="13_ncr:1_{71ABCC76-41A2-4DFD-89ED-6AAD4F655A51}" xr6:coauthVersionLast="47" xr6:coauthVersionMax="47" xr10:uidLastSave="{00000000-0000-0000-0000-000000000000}"/>
  <bookViews>
    <workbookView xWindow="-120" yWindow="-120" windowWidth="20730" windowHeight="11160" tabRatio="842" xr2:uid="{00000000-000D-0000-FFFF-FFFF00000000}"/>
  </bookViews>
  <sheets>
    <sheet name="Mẫu 1A4  -NV " sheetId="12" r:id="rId1"/>
  </sheets>
  <definedNames>
    <definedName name="_xlnm._FilterDatabase" localSheetId="0" hidden="1">'Mẫu 1A4  -NV '!$A$12:$H$65</definedName>
    <definedName name="_xlnm.Print_Area" localSheetId="0">'Mẫu 1A4  -NV '!$A$1:$H$91</definedName>
    <definedName name="_xlnm.Print_Titles" localSheetId="0">'Mẫu 1A4  -NV '!$12:$12</definedName>
  </definedNames>
  <calcPr calcId="181029"/>
</workbook>
</file>

<file path=xl/calcChain.xml><?xml version="1.0" encoding="utf-8"?>
<calcChain xmlns="http://schemas.openxmlformats.org/spreadsheetml/2006/main">
  <c r="F45" i="12" l="1"/>
  <c r="F41" i="12" l="1"/>
  <c r="F39" i="12"/>
  <c r="F43" i="12"/>
  <c r="F37" i="12"/>
  <c r="F35" i="12"/>
  <c r="F33" i="12"/>
  <c r="F28" i="12"/>
  <c r="F25" i="12"/>
  <c r="F19" i="12"/>
  <c r="F15" i="12"/>
  <c r="E32" i="12"/>
  <c r="E28" i="12"/>
  <c r="E25" i="12"/>
  <c r="E19" i="12"/>
  <c r="E15" i="12"/>
  <c r="E14" i="12" s="1"/>
  <c r="E63" i="12" s="1"/>
  <c r="E65" i="12" s="1"/>
  <c r="F71" i="12"/>
  <c r="H71" i="12" s="1"/>
  <c r="F73" i="12"/>
  <c r="H73" i="12" s="1"/>
  <c r="F72" i="12"/>
  <c r="H72" i="12" s="1"/>
  <c r="F74" i="12"/>
  <c r="H74" i="12" s="1"/>
  <c r="F14" i="12" l="1"/>
  <c r="F32" i="12"/>
  <c r="F63" i="12" l="1"/>
  <c r="F65" i="12" s="1"/>
  <c r="E74" i="12" l="1"/>
  <c r="G74" i="12" s="1"/>
  <c r="E71" i="12"/>
  <c r="G71" i="12" s="1"/>
  <c r="E72" i="12"/>
  <c r="G72" i="12" s="1"/>
  <c r="E73" i="12"/>
  <c r="G73" i="12" s="1"/>
</calcChain>
</file>

<file path=xl/sharedStrings.xml><?xml version="1.0" encoding="utf-8"?>
<sst xmlns="http://schemas.openxmlformats.org/spreadsheetml/2006/main" count="113" uniqueCount="113">
  <si>
    <t>I</t>
  </si>
  <si>
    <t>II</t>
  </si>
  <si>
    <t>Chủ động nghiên cứu, cập nhật kịp thời các kiến thức pháp luật và chuyên môn nghiệp vụ để tham mưu, tổ chức thực hiện công việc có chất lượng.</t>
  </si>
  <si>
    <t>III</t>
  </si>
  <si>
    <t>TỔNG CỘNG (I+II+III)</t>
  </si>
  <si>
    <t>Hoàn thành xuất sắc nhiệm vụ</t>
  </si>
  <si>
    <t>Hoàn thành nhiệm vụ (hoặc hoàn thành nhiệm vụ nhưng còn hạn chế về năng lực)</t>
  </si>
  <si>
    <t>Dưới 50 điểm</t>
  </si>
  <si>
    <t>Không hoàn thành nhiệm vụ</t>
  </si>
  <si>
    <t>Phân loại mức độ hoàn thành nhiệm vụ</t>
  </si>
  <si>
    <t xml:space="preserve">Hoàn thành tốt nhiệm vụ  </t>
  </si>
  <si>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</si>
  <si>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Stt</t>
  </si>
  <si>
    <t>Tiêu chí đánh giá</t>
  </si>
  <si>
    <t>Điểm tối đa</t>
  </si>
  <si>
    <t>CỘNG HÒA XÃ HỘI CHỦ NGHĨA VIỆT NAM
Độc lập - Tự do - Hạnh phúc</t>
  </si>
  <si>
    <t>Ghi chú</t>
  </si>
  <si>
    <r>
      <t>Tiêu chí 2: Năng lực và kỹ năng</t>
    </r>
    <r>
      <rPr>
        <i/>
        <sz val="13"/>
        <color indexed="30"/>
        <rFont val="Times New Roman"/>
        <family val="1"/>
      </rPr>
      <t/>
    </r>
  </si>
  <si>
    <t>Điểm CBCCVC tự chấm</t>
  </si>
  <si>
    <t xml:space="preserve">KẾT QUẢ TỰ PHÂN LOẠI: </t>
  </si>
  <si>
    <t>Điểm thực tế đạt được</t>
  </si>
  <si>
    <t>Ý KIẾN NHẬN XÉT CỦA NGƯỜI CÓ THẨM QUYỀN ĐÁNH GIÁ:</t>
  </si>
  <si>
    <t>…………………………………………………………………………………………………………………………………………………………………………………………………………………………………………………………………………………………………………………………………………………………………………………………………………………………………………………………………………………………………………………………………………………………………..</t>
  </si>
  <si>
    <t>(1)</t>
  </si>
  <si>
    <t>(2)</t>
  </si>
  <si>
    <t>(3)</t>
  </si>
  <si>
    <t>(4)</t>
  </si>
  <si>
    <t>(5)</t>
  </si>
  <si>
    <t>(6)</t>
  </si>
  <si>
    <t>1.1</t>
  </si>
  <si>
    <t>1.2</t>
  </si>
  <si>
    <t>1.3</t>
  </si>
  <si>
    <t>2.1</t>
  </si>
  <si>
    <t>2.2</t>
  </si>
  <si>
    <t>2.3</t>
  </si>
  <si>
    <t>2.4</t>
  </si>
  <si>
    <t>2.5</t>
  </si>
  <si>
    <t>3.1</t>
  </si>
  <si>
    <t>3.2</t>
  </si>
  <si>
    <t>Thực hiện xây dựng nội bộ đoàn kết (2đ). Cá nhân gây mâu thuẫn 1 lần (1đ); 2 lần trở lên hoặc tham gia vận động gây mất đoàn kết nội bộ trong trường, đơn vị (0đ)</t>
  </si>
  <si>
    <t>Báo cáo kịp thời, chính xác với lãnh đạo về tình hình, kết quả thực hiện nhiệm vụ được giao (2đ), không báo cáo kịp thời 1 lần (1đ); 2 lần trở lên (0đ)</t>
  </si>
  <si>
    <t>HIỆU TRƯỞNG</t>
  </si>
  <si>
    <t>Chấp hành nghiêm về thời gian làm việc</t>
  </si>
  <si>
    <t>Tham gia đầy đủ, đúng giờ các buổi học chính trị, nghe thời sự, bồi dưỡng chuyên môn, nghiệp vụ,… được tổ chức tại Trường; cuộc họp của đơn vị và nhà trường (1đ). Vắng vì việc riêng có phép (-1đ/buổi)</t>
  </si>
  <si>
    <t>Sử dụng tài sản của Nhà trường vào mục đích cá nhân bị đơn vị, nhà trường nhắc nhở, ghi nhận 1 lần (-1đ)</t>
  </si>
  <si>
    <t>Nộp hồ sơ cá nhân, bằng cấp, chứng chỉ… khi được Trường thông báo trễ hạn 02 lần (-1đ)</t>
  </si>
  <si>
    <t xml:space="preserve">Không chấp hành sự điều động, phân công thường xuyên và đột xuất của Trưởng đơn vị; Không thực hiện hoặc không hoàn thành các báo cáo, nhiệm vụ được giao, mỗi lần (-1đ) </t>
  </si>
  <si>
    <t>Thực hiện các báo cáo của đơn vị trễ hạn 02 lần (-1đ)</t>
  </si>
  <si>
    <t>Thực hiện tốt về giao tiếp và ứng xử đối với nhân dân; đối với cấp trên, cấp dưới và đồng nghiệp</t>
  </si>
  <si>
    <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rFont val="Times New Roman"/>
        <family val="1"/>
      </rPr>
      <t>sau khi xác minh là sai phạm</t>
    </r>
    <r>
      <rPr>
        <sz val="13"/>
        <rFont val="Times New Roman"/>
        <family val="1"/>
      </rPr>
      <t>) mỗi lần (-1đ)</t>
    </r>
  </si>
  <si>
    <t>4.1</t>
  </si>
  <si>
    <t>Thực hiện việc gửi, trả lời thư điện tử đến các đơn vị, cá nhân trong, ngoài trường kịp thời và lịch sự. Bị phê bình, phản ảnh 2 lần (-1đ)</t>
  </si>
  <si>
    <t>4.2</t>
  </si>
  <si>
    <t>4.3</t>
  </si>
  <si>
    <t>Từ 90 đến 100</t>
  </si>
  <si>
    <t>Từ 75 đến dưới 90</t>
  </si>
  <si>
    <t>Từ 50 đến dưới 75</t>
  </si>
  <si>
    <t>Khung điểm</t>
  </si>
  <si>
    <t>Tổng số điểm chính thức (*)</t>
  </si>
  <si>
    <t>Cá nhân tự chấm</t>
  </si>
  <si>
    <t>Người có thẩm quyền chấm</t>
  </si>
  <si>
    <r>
      <t xml:space="preserve">Kết quả phân loại
</t>
    </r>
    <r>
      <rPr>
        <i/>
        <sz val="12"/>
        <color indexed="8"/>
        <rFont val="Times New Roman"/>
        <family val="1"/>
      </rPr>
      <t>(đánh dấu X)</t>
    </r>
  </si>
  <si>
    <t>Cá nhân tự xếp loại</t>
  </si>
  <si>
    <t>Người có thẩm quyền xếp loại</t>
  </si>
  <si>
    <t>Bị ghi nhận không chấp hành nghiêm chỉnh việc đeo bảng tên cá nhân (thẻ CB-GV-NV) trong giờ làm việc tại trường 2 lần trở lên (-1đ)</t>
  </si>
  <si>
    <t>Chủ động đề xuất tham mưu giải quyết công việc</t>
  </si>
  <si>
    <t>Báo cáo kịp thời, chính xác với lãnh đạo về tình hình, kết quả thực hiện nhiệm vụ được giao</t>
  </si>
  <si>
    <t>Phối hợp, tạo lập mối quan hệ tốt với cá nhân, tổ chức có liên quan trong thực hiện nhiệm vụ</t>
  </si>
  <si>
    <t>Cá nhân chủ động cập nhật, vận dụng các văn bản, ứng dụng công nghệ kỹ thuật mới, thực hiện nhiệm vụ được giao đúng quy trình, quy định (1đ); không đúng quy trình, quy định 1 lần (0,5đ); 2 lần trở lên (0đ)</t>
  </si>
  <si>
    <t>Chủ động đề xuất ý kiến với Trưởng đơn vị giải quyết công việc kịp thời được đơn vị công nhận: 1 lần ghi nhận (1đ), điểm tối đa của tiêu chí (2đ)</t>
  </si>
  <si>
    <t>Không thực hiện báo cáo, xin ý kiến, xin phép bằng văn bản đúng thẩm quyền đơn vị phân công mỗi lần (-1đ)</t>
  </si>
  <si>
    <t>Tuân thủ tính thứ bậc, kỷ cương và trật tự hành chính. Nghiêm túc thực hiện công việc, nhiệm vụ được giao</t>
  </si>
  <si>
    <t>Vi phạm quy định về trang phục, lễ phục khi làm việc, hội họp trong giờ làm việc tại trường, bị ghi nhận 02 lần trở lên (-1đ)</t>
  </si>
  <si>
    <t>Có sáng tạo, cải tiến phương pháp làm việc, nâng cao hiệu quả công việc, có ý tưởng xây dựng môi trường xanh, sạch, đẹp  được đơn vị đánh giá trong các buổi họp (có biên bản ghi nhận) hoặc tham gia xây dựng dự án/ đề án/ chương trình làm việc cấp Trường/tham gia hội thao, hội thi cấp đơn vị đến cấp thành phố đạt giải: 1 sáng kiến/ dự án/ 1 lần tham gia hội thao, hội thi (1đ), điểm tối đa (5đ)</t>
  </si>
  <si>
    <t>Có thái độ gây nhũng nhiễu, phiền hà, trục lợi cá nhân khi xử lý, giải quyết công việc. Vi phạm 1 lần (sau khi kết quả xác minh là sai phạm) (-1đ)</t>
  </si>
  <si>
    <t>Hoàn thành công việc được giao vượt tiến độ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</si>
  <si>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t>Đảm bảo ngày công kế hoạch. Nghỉ làm việc (kể cả có phép) 3 ngày liên tục hoặc từ 4 đến 5 ngày (-1đ); từ 6 đến 7 ngày (-2đ);nghỉ từ ngày thứ 8 trở lên, mỗi ngày (-0,5đ)</t>
  </si>
  <si>
    <t>Thực hiện các nội dung khác trong Quy tắc ứng xử của cán bộ, công chức, viên chức và người lao động làm việc trong các cơ quan hành chính, đơn vị sự nghiệp công lập trên địa bàn Thành phố và các quy tắc khác của ngành, lĩnh vực</t>
  </si>
  <si>
    <r>
      <t>Tiêu chí 3: Kết quả thực hiện chức trách, nhiệm vụ được giao</t>
    </r>
    <r>
      <rPr>
        <i/>
        <sz val="13"/>
        <color indexed="30"/>
        <rFont val="Times New Roman"/>
        <family val="1"/>
      </rPr>
      <t/>
    </r>
  </si>
  <si>
    <r>
      <t>Tỷ lệ số lượng công việc, sản phẩm hoàn thành</t>
    </r>
    <r>
      <rPr>
        <i/>
        <sz val="13"/>
        <color indexed="10"/>
        <rFont val="Times New Roman"/>
        <family val="1"/>
      </rPr>
      <t xml:space="preserve"> (chỉ điền vào 01 dòng duy nhất trong số các dòng bên dưới)</t>
    </r>
  </si>
  <si>
    <t>Hoàn thành 100% số lượng công việc, sản phẩm</t>
  </si>
  <si>
    <t>Hoàn thành từ 95% đến dưới 100% số lượng công việc, sản phẩm</t>
  </si>
  <si>
    <t>Hoàn thành từ 90% đến dưới 95% số lượng công việc, sản phẩm</t>
  </si>
  <si>
    <t>Hoàn thành dưới 90% số lượng công việc, sản phẩm</t>
  </si>
  <si>
    <t>Có 100% công việc, sản phẩm bảo đảm đúng tiến độ được giao</t>
  </si>
  <si>
    <t>Có từ 95% đến dưới 100% công việc, sản phẩm bảo đảm đúng tiến độ được giao</t>
  </si>
  <si>
    <t>Có từ 90% đến dưới 95% công việc, sản phẩm bảo đảm đúng tiến độ được giao</t>
  </si>
  <si>
    <t>Có dưới 90% công việc, sản phẩm bảo đảm đúng tiến độ được giao</t>
  </si>
  <si>
    <r>
      <t>Tỷ lệ công việc, sản phẩm bảo đảm tiến độ</t>
    </r>
    <r>
      <rPr>
        <i/>
        <sz val="13"/>
        <color indexed="10"/>
        <rFont val="Times New Roman"/>
        <family val="1"/>
      </rPr>
      <t xml:space="preserve"> (chỉ điền vào 01 dòng duy nhất trong số các dòng bên dưới)</t>
    </r>
  </si>
  <si>
    <t xml:space="preserve">Có từ 95% đến 100% công việc, sản phẩm bảo đảm chất lượng được cấp có thẩm quyền xác nhận, phê duyệt </t>
  </si>
  <si>
    <t>Có từ 90% đến dưới 95% công việc, sản phẩm bảo đảm chất lượng được cấp có thẩm quyền xác nhận, phê duyệt</t>
  </si>
  <si>
    <t>Có từ 80% đến dưới 90% công việc, sản phẩm bảo đảm chất lượng được cấp có thẩm quyền xác nhận, phê duyệt</t>
  </si>
  <si>
    <t>Có từ 75% đến dưới 80% công việc, sản phẩm bảo đảm chất lượng được cấp có thẩm quyền xác nhận, phê duyệt</t>
  </si>
  <si>
    <t>Có từ 70% đến dưới 75% công việc, sản phẩm bảo đảm chất lượng được cấp có thẩm quyền xác nhận, phê duyệt</t>
  </si>
  <si>
    <t>Có dưới 70% công việc, sản phẩm bảo đảm chất lượng được cấp có thẩm quyền xác nhận, phê duyệt</t>
  </si>
  <si>
    <t>Số điểm cộng, trừ bổ sung (nếu có)</t>
  </si>
  <si>
    <r>
      <t xml:space="preserve">TỔNG SỐ ĐIỂM CHÍNH THỨC (*)
</t>
    </r>
    <r>
      <rPr>
        <b/>
        <sz val="12"/>
        <color indexed="8"/>
        <rFont val="Times New Roman"/>
        <family val="1"/>
      </rPr>
      <t>(</t>
    </r>
    <r>
      <rPr>
        <i/>
        <sz val="12"/>
        <color indexed="8"/>
        <rFont val="Times New Roman"/>
        <family val="1"/>
      </rPr>
      <t>Tổng số điểm đạt được + Số điểm cộng bổ sung - Số điểm bị trừ bổ sung)</t>
    </r>
  </si>
  <si>
    <r>
      <t xml:space="preserve">Tiêu chí 1: Ý thức tổ chức kỷ luật, phẩm chất đạo đức </t>
    </r>
    <r>
      <rPr>
        <i/>
        <sz val="13"/>
        <color indexed="30"/>
        <rFont val="Times New Roman"/>
        <family val="1"/>
      </rPr>
      <t xml:space="preserve">(Ở từng tiêu chí </t>
    </r>
    <r>
      <rPr>
        <b/>
        <i/>
        <sz val="13"/>
        <color indexed="30"/>
        <rFont val="Times New Roman"/>
        <family val="1"/>
      </rPr>
      <t>trừ 01 điểm/lần vi phạm</t>
    </r>
    <r>
      <rPr>
        <i/>
        <sz val="13"/>
        <color indexed="30"/>
        <rFont val="Times New Roman"/>
        <family val="1"/>
      </rPr>
      <t xml:space="preserve">. Trường hợp đã trừ hết số điểm của tiêu chí nhưng tiếp tục vi phạm thì trừ bổ sung vào tổng số điểm đạt được trước khi phân loại) </t>
    </r>
  </si>
  <si>
    <t>Không sử dụng quỹ thời gian làm việc vào mục đích cá nhân. Làm việc riêng trong giờ làm việc (chơi game, mua bán hàng; tụ tập trò chuyện, mang trẻ nhỏ trong các buổi họp, hội nghị,…) hình ảnh được ghi nhận từ hệ thống camera giám sát/ P.TCHCTH/ Trưởng đơn vị nhắc nhở, ghi nhận một lần (-1đ).</t>
  </si>
  <si>
    <r>
      <t xml:space="preserve">Sáng tạo, cải tiến phương pháp làm việc, nâng cao hiệu quả công việc </t>
    </r>
    <r>
      <rPr>
        <i/>
        <sz val="13"/>
        <color indexed="10"/>
        <rFont val="Times New Roman"/>
        <family val="1"/>
      </rPr>
      <t>(tổng điểm tiêu chuẩn không vượt quá 5đ)</t>
    </r>
  </si>
  <si>
    <t>Mẫu 1 A4</t>
  </si>
  <si>
    <t>Tp.HCM, ngày…… tháng …… năm 20….</t>
  </si>
  <si>
    <r>
      <t xml:space="preserve">Tỷ lệ công việc, sản phẩm bảo đảm chất lượng </t>
    </r>
    <r>
      <rPr>
        <i/>
        <sz val="13"/>
        <color indexed="10"/>
        <rFont val="Times New Roman"/>
        <family val="1"/>
      </rPr>
      <t>(chỉ điền vào 01 dòng duy nhất trong số các dòng bên dưới)</t>
    </r>
  </si>
  <si>
    <t>Có nhiệm vụ hoàn thành vượt tiến độ, có chất lượng và hiệu quả (trường hợp tỷ lệ hoàn thành trên 20% thì đạt điểm tối đa; trường hợp tỷ lệ hoàn thành từ 20% trở xuống thì Hiệu trưởng xem xét quyết định mức điểm)</t>
  </si>
  <si>
    <t>BÁO CÁO ĐÁNH GIÁ KẾT QUẢ CÔNG TÁC CỦA CÁ NHÂN
Kỳ đánh giá: Quý 3/2025</t>
  </si>
  <si>
    <t>Họ và tên: TRẦN THỊ THU HÀ</t>
  </si>
  <si>
    <t>Chức vụ: Nhân viên</t>
  </si>
  <si>
    <r>
      <t>Đơn vị công tác</t>
    </r>
    <r>
      <rPr>
        <b/>
        <i/>
        <sz val="12"/>
        <color indexed="8"/>
        <rFont val="Times New Roman"/>
        <family val="1"/>
      </rPr>
      <t xml:space="preserve"> (phòng, khoa…): Phòng Thanh tra Giáo dục - Công tác sinh viên</t>
    </r>
  </si>
  <si>
    <t>Mã số CBCCVC: 11100071600</t>
  </si>
  <si>
    <t xml:space="preserve">NGƯỜI TỰ ĐÁNH GIÁ
</t>
  </si>
  <si>
    <t>Trần Thị Thu Hà</t>
  </si>
  <si>
    <t>Tp.HCM, ngày 16 tháng 12 năm 2025</t>
  </si>
  <si>
    <t>Nghỉ phép ngày 26/12/2025 (đảm bảo ngày công kế hoạch)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</si>
</sst>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1" x14ac:knownFonts="1">
    <font>
      <sz val="11"/>
      <color theme="1"/>
      <name val="Calibri"/>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b/>
      <i/>
      <sz val="12"/>
      <color indexed="8"/>
      <name val="Times New Roman"/>
      <family val="1"/>
    </font>
    <font>
      <i/>
      <sz val="12"/>
      <color indexed="8"/>
      <name val="Times New Roman"/>
      <family val="1"/>
    </font>
    <font>
      <i/>
      <sz val="13"/>
      <color indexed="8"/>
      <name val="Times New Roman"/>
      <family val="1"/>
    </font>
    <font>
      <sz val="13"/>
      <name val="Times New Roman"/>
      <family val="1"/>
    </font>
    <font>
      <i/>
      <sz val="13"/>
      <color indexed="30"/>
      <name val="Times New Roman"/>
      <family val="1"/>
    </font>
    <font>
      <b/>
      <i/>
      <sz val="13"/>
      <color indexed="30"/>
      <name val="Times New Roman"/>
      <family val="1"/>
    </font>
    <font>
      <b/>
      <i/>
      <sz val="10"/>
      <color indexed="8"/>
      <name val="Times New Roman"/>
      <family val="1"/>
    </font>
    <font>
      <i/>
      <sz val="9"/>
      <color indexed="8"/>
      <name val="Times New Roman"/>
      <family val="1"/>
    </font>
    <font>
      <b/>
      <sz val="9"/>
      <color indexed="8"/>
      <name val="Times New Roman"/>
      <family val="1"/>
    </font>
    <font>
      <i/>
      <sz val="13"/>
      <name val="Times New Roman"/>
      <family val="1"/>
    </font>
    <font>
      <i/>
      <sz val="13"/>
      <color indexed="10"/>
      <name val="Times New Roman"/>
      <family val="1"/>
    </font>
    <font>
      <b/>
      <sz val="13"/>
      <name val="Times New Roman"/>
      <family val="1"/>
    </font>
    <font>
      <sz val="12"/>
      <name val="Times New Roman"/>
      <family val="1"/>
    </font>
    <font>
      <sz val="11"/>
      <color rgb="FFFF0000"/>
      <name val="Times New Roman"/>
      <family val="1"/>
    </font>
    <font>
      <b/>
      <sz val="13"/>
      <color rgb="FF0070C0"/>
      <name val="Times New Roman"/>
      <family val="1"/>
    </font>
    <font>
      <b/>
      <sz val="13"/>
      <color theme="0"/>
      <name val="Times New Roman"/>
      <family val="1"/>
    </font>
    <font>
      <sz val="13"/>
      <color theme="0"/>
      <name val="Times New Roman"/>
      <family val="1"/>
    </font>
    <font>
      <b/>
      <i/>
      <sz val="13"/>
      <color rgb="FF0070C0"/>
      <name val="Times New Roman"/>
      <family val="1"/>
    </font>
    <font>
      <sz val="13"/>
      <color rgb="FF0070C0"/>
      <name val="Times New Roman"/>
      <family val="1"/>
    </font>
    <font>
      <sz val="11"/>
      <color theme="1"/>
      <name val="Times New Roman"/>
      <family val="1"/>
    </font>
    <font>
      <b/>
      <sz val="13"/>
      <color rgb="FFFF0000"/>
      <name val="Times New Roman"/>
      <family val="1"/>
    </font>
    <font>
      <sz val="12"/>
      <color theme="1"/>
      <name val="Times New Roman"/>
      <family val="1"/>
    </font>
    <font>
      <sz val="10"/>
      <color indexed="8"/>
      <name val="Times New Roman"/>
      <family val="1"/>
    </font>
  </fonts>
  <fills count="3">
    <fill>
      <patternFill patternType="none"/>
    </fill>
    <fill>
      <patternFill patternType="gray125"/>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106">
    <xf numFmtId="0" fontId="0" fillId="0" borderId="0" xfId="0"/>
    <xf numFmtId="0" fontId="2" fillId="0" borderId="0" xfId="0" applyFont="1" applyAlignment="1" applyProtection="1">
      <alignment horizontal="center" vertical="center" wrapText="1"/>
      <protection locked="0"/>
    </xf>
    <xf numFmtId="0" fontId="2" fillId="0" borderId="1" xfId="0" applyFont="1" applyBorder="1" applyAlignment="1" applyProtection="1">
      <alignment horizontal="center" vertical="center" wrapText="1"/>
      <protection locked="0"/>
    </xf>
    <xf numFmtId="0" fontId="6" fillId="0" borderId="1" xfId="0" applyFont="1" applyBorder="1" applyAlignment="1" applyProtection="1">
      <alignment horizontal="center" vertical="center" wrapText="1"/>
      <protection locked="0"/>
    </xf>
    <xf numFmtId="0" fontId="1" fillId="0" borderId="0" xfId="0" applyFont="1" applyAlignment="1" applyProtection="1">
      <alignment horizontal="center" vertical="center" wrapText="1"/>
      <protection locked="0"/>
    </xf>
    <xf numFmtId="0" fontId="1" fillId="0" borderId="0" xfId="0" applyFont="1" applyAlignment="1" applyProtection="1">
      <alignment horizontal="left" vertical="center" wrapText="1"/>
      <protection locked="0"/>
    </xf>
    <xf numFmtId="0" fontId="9" fillId="0" borderId="0" xfId="0" applyFont="1" applyAlignment="1" applyProtection="1">
      <alignment horizontal="center" vertical="center" wrapText="1"/>
      <protection locked="0"/>
    </xf>
    <xf numFmtId="0" fontId="10" fillId="0" borderId="0" xfId="0" applyFont="1" applyAlignment="1" applyProtection="1">
      <alignment vertical="center" wrapText="1"/>
      <protection locked="0"/>
    </xf>
    <xf numFmtId="0" fontId="5" fillId="0" borderId="0" xfId="0" applyFont="1" applyAlignment="1" applyProtection="1">
      <alignment horizontal="center" vertical="center" wrapText="1"/>
      <protection locked="0"/>
    </xf>
    <xf numFmtId="0" fontId="14" fillId="0" borderId="0" xfId="0" applyFont="1" applyAlignment="1" applyProtection="1">
      <alignment horizontal="center" vertical="center" wrapText="1"/>
      <protection locked="0"/>
    </xf>
    <xf numFmtId="0" fontId="4" fillId="0" borderId="0" xfId="0" applyFont="1" applyAlignment="1" applyProtection="1">
      <alignment vertical="center" wrapText="1"/>
      <protection locked="0"/>
    </xf>
    <xf numFmtId="0" fontId="2" fillId="0" borderId="0" xfId="0" applyFont="1" applyAlignment="1" applyProtection="1">
      <alignment horizontal="left" vertical="center" wrapText="1"/>
      <protection locked="0"/>
    </xf>
    <xf numFmtId="0" fontId="5" fillId="0" borderId="1" xfId="0" applyFont="1" applyBorder="1" applyAlignment="1" applyProtection="1">
      <alignment horizontal="center" vertical="center" wrapText="1"/>
      <protection locked="0"/>
    </xf>
    <xf numFmtId="0" fontId="15" fillId="0" borderId="1" xfId="0" quotePrefix="1" applyFont="1" applyBorder="1" applyAlignment="1" applyProtection="1">
      <alignment horizontal="center" vertical="center" wrapText="1"/>
      <protection locked="0"/>
    </xf>
    <xf numFmtId="0" fontId="6" fillId="0" borderId="0" xfId="0" applyFont="1" applyAlignment="1" applyProtection="1">
      <alignment horizontal="center" vertical="center" wrapText="1"/>
      <protection locked="0"/>
    </xf>
    <xf numFmtId="0" fontId="5" fillId="0" borderId="0" xfId="0" applyFont="1" applyAlignment="1" applyProtection="1">
      <alignment vertical="top" wrapText="1"/>
      <protection locked="0"/>
    </xf>
    <xf numFmtId="0" fontId="9" fillId="0" borderId="0" xfId="0" applyFont="1" applyAlignment="1" applyProtection="1">
      <alignment vertical="center" wrapText="1"/>
      <protection locked="0"/>
    </xf>
    <xf numFmtId="0" fontId="9" fillId="0" borderId="0" xfId="0" applyFont="1" applyAlignment="1" applyProtection="1">
      <alignment horizontal="left" vertical="center" wrapText="1"/>
      <protection locked="0"/>
    </xf>
    <xf numFmtId="0" fontId="16" fillId="0" borderId="0" xfId="0" applyFont="1" applyAlignment="1" applyProtection="1">
      <alignment horizontal="center" vertical="center" wrapText="1"/>
      <protection locked="0"/>
    </xf>
    <xf numFmtId="0" fontId="11" fillId="0" borderId="1" xfId="0" applyFont="1" applyBorder="1" applyAlignment="1" applyProtection="1">
      <alignment horizontal="center" vertical="center" wrapText="1"/>
      <protection locked="0"/>
    </xf>
    <xf numFmtId="0" fontId="11" fillId="0" borderId="1" xfId="0" applyFont="1" applyBorder="1" applyAlignment="1">
      <alignment horizontal="center" vertical="center" wrapText="1"/>
    </xf>
    <xf numFmtId="0" fontId="21" fillId="0" borderId="1" xfId="0" applyFont="1" applyBorder="1" applyAlignment="1">
      <alignment vertical="center" wrapText="1"/>
    </xf>
    <xf numFmtId="0" fontId="22" fillId="0" borderId="1" xfId="0" applyFont="1" applyBorder="1" applyAlignment="1">
      <alignment horizontal="center" vertical="center" wrapText="1"/>
    </xf>
    <xf numFmtId="0" fontId="6" fillId="0" borderId="1" xfId="0" applyFont="1" applyBorder="1" applyAlignment="1">
      <alignment horizontal="center" vertical="center" wrapText="1"/>
    </xf>
    <xf numFmtId="0" fontId="5" fillId="0" borderId="1" xfId="0" applyFont="1" applyBorder="1" applyAlignment="1">
      <alignment horizontal="center" vertical="center" wrapText="1"/>
    </xf>
    <xf numFmtId="0" fontId="7" fillId="0" borderId="0" xfId="0" applyFont="1" applyAlignment="1" applyProtection="1">
      <alignment horizontal="center" vertical="center" wrapText="1"/>
      <protection locked="0"/>
    </xf>
    <xf numFmtId="164" fontId="22" fillId="0" borderId="1" xfId="0" applyNumberFormat="1" applyFont="1" applyBorder="1" applyAlignment="1">
      <alignment horizontal="center" vertical="center" wrapText="1"/>
    </xf>
    <xf numFmtId="164" fontId="23" fillId="0" borderId="1" xfId="0" applyNumberFormat="1" applyFont="1" applyBorder="1" applyAlignment="1">
      <alignment horizontal="center" vertical="center" wrapText="1"/>
    </xf>
    <xf numFmtId="0" fontId="1" fillId="0" borderId="1" xfId="0" applyFont="1" applyBorder="1" applyAlignment="1" applyProtection="1">
      <alignment horizontal="center" vertical="center" wrapText="1"/>
      <protection locked="0"/>
    </xf>
    <xf numFmtId="0" fontId="7" fillId="0" borderId="1" xfId="0" applyFont="1" applyBorder="1" applyAlignment="1" applyProtection="1">
      <alignment horizontal="center" vertical="center" wrapText="1"/>
      <protection locked="0"/>
    </xf>
    <xf numFmtId="0" fontId="11" fillId="0" borderId="1" xfId="0" quotePrefix="1" applyFont="1" applyBorder="1" applyAlignment="1">
      <alignment horizontal="center" vertical="center" wrapText="1"/>
    </xf>
    <xf numFmtId="164" fontId="22" fillId="0" borderId="1" xfId="0" applyNumberFormat="1" applyFont="1" applyBorder="1" applyAlignment="1" applyProtection="1">
      <alignment horizontal="center" vertical="center" wrapText="1"/>
      <protection locked="0"/>
    </xf>
    <xf numFmtId="0" fontId="24" fillId="0" borderId="1" xfId="0" applyFont="1" applyBorder="1" applyAlignment="1">
      <alignment horizontal="center" vertical="center" wrapText="1"/>
    </xf>
    <xf numFmtId="0" fontId="25" fillId="0" borderId="1" xfId="0" applyFont="1" applyBorder="1" applyAlignment="1" applyProtection="1">
      <alignment horizontal="center" vertical="center" wrapText="1"/>
      <protection locked="0"/>
    </xf>
    <xf numFmtId="0" fontId="7" fillId="0" borderId="1" xfId="0" applyFont="1" applyBorder="1" applyAlignment="1">
      <alignment horizontal="center" vertical="center" wrapText="1"/>
    </xf>
    <xf numFmtId="0" fontId="26" fillId="0" borderId="1" xfId="0" applyFont="1" applyBorder="1" applyAlignment="1" applyProtection="1">
      <alignment horizontal="center" vertical="center" wrapText="1"/>
      <protection locked="0"/>
    </xf>
    <xf numFmtId="0" fontId="27" fillId="0" borderId="1" xfId="0" applyFont="1" applyBorder="1" applyAlignment="1">
      <alignment vertical="center" wrapText="1"/>
    </xf>
    <xf numFmtId="0" fontId="6" fillId="2" borderId="1" xfId="0" applyFont="1" applyFill="1" applyBorder="1" applyAlignment="1" applyProtection="1">
      <alignment horizontal="center" vertical="center" wrapText="1"/>
      <protection locked="0"/>
    </xf>
    <xf numFmtId="0" fontId="22" fillId="2" borderId="1" xfId="0" applyFont="1" applyFill="1" applyBorder="1" applyAlignment="1">
      <alignment horizontal="center" vertical="center" wrapText="1"/>
    </xf>
    <xf numFmtId="164" fontId="23" fillId="2" borderId="1" xfId="0" applyNumberFormat="1" applyFont="1" applyFill="1" applyBorder="1" applyAlignment="1">
      <alignment horizontal="center" vertical="center" wrapText="1"/>
    </xf>
    <xf numFmtId="0" fontId="6" fillId="2" borderId="0" xfId="0" applyFont="1" applyFill="1" applyAlignment="1" applyProtection="1">
      <alignment horizontal="center" vertical="center" wrapText="1"/>
      <protection locked="0"/>
    </xf>
    <xf numFmtId="164" fontId="22" fillId="2" borderId="1" xfId="0" applyNumberFormat="1" applyFont="1" applyFill="1" applyBorder="1" applyAlignment="1" applyProtection="1">
      <alignment horizontal="center" vertical="center" wrapText="1"/>
      <protection locked="0"/>
    </xf>
    <xf numFmtId="0" fontId="29" fillId="0" borderId="1" xfId="0" applyFont="1" applyBorder="1" applyAlignment="1">
      <alignment horizontal="center" vertical="center" wrapText="1"/>
    </xf>
    <xf numFmtId="164" fontId="19" fillId="0" borderId="1" xfId="0" applyNumberFormat="1" applyFont="1" applyBorder="1" applyAlignment="1">
      <alignment horizontal="center" vertical="center" wrapText="1"/>
    </xf>
    <xf numFmtId="0" fontId="19" fillId="0" borderId="1" xfId="0" applyFont="1" applyBorder="1" applyAlignment="1">
      <alignment horizontal="center" vertical="center" wrapText="1"/>
    </xf>
    <xf numFmtId="0" fontId="20" fillId="0" borderId="1" xfId="0" applyFont="1" applyBorder="1" applyAlignment="1" applyProtection="1">
      <alignment horizontal="center" vertical="center" wrapText="1"/>
      <protection locked="0"/>
    </xf>
    <xf numFmtId="0" fontId="19" fillId="0" borderId="1" xfId="0" applyFont="1" applyBorder="1" applyAlignment="1" applyProtection="1">
      <alignment horizontal="center" vertical="center" wrapText="1"/>
      <protection locked="0"/>
    </xf>
    <xf numFmtId="0" fontId="11" fillId="2" borderId="0" xfId="0" applyFont="1" applyFill="1" applyAlignment="1" applyProtection="1">
      <alignment horizontal="center" vertical="center" wrapText="1"/>
      <protection locked="0"/>
    </xf>
    <xf numFmtId="0" fontId="2" fillId="0" borderId="0" xfId="0" applyFont="1" applyAlignment="1" applyProtection="1">
      <alignment horizontal="left" vertical="center"/>
      <protection locked="0"/>
    </xf>
    <xf numFmtId="0" fontId="30" fillId="0" borderId="1" xfId="0" applyFont="1" applyBorder="1" applyAlignment="1" applyProtection="1">
      <alignment horizontal="left" vertical="center" wrapText="1"/>
      <protection locked="0"/>
    </xf>
    <xf numFmtId="1" fontId="19" fillId="0" borderId="1" xfId="0" applyNumberFormat="1" applyFont="1" applyBorder="1" applyAlignment="1">
      <alignment horizontal="center" vertical="center" wrapText="1"/>
    </xf>
    <xf numFmtId="0" fontId="29" fillId="0" borderId="3" xfId="0" applyFont="1" applyBorder="1" applyAlignment="1">
      <alignment horizontal="left" vertical="center" wrapText="1"/>
    </xf>
    <xf numFmtId="0" fontId="29" fillId="0" borderId="4" xfId="0" applyFont="1" applyBorder="1" applyAlignment="1">
      <alignment horizontal="left" vertical="center" wrapText="1"/>
    </xf>
    <xf numFmtId="0" fontId="29" fillId="0" borderId="5" xfId="0" applyFont="1" applyBorder="1" applyAlignment="1">
      <alignment horizontal="left" vertical="center" wrapText="1"/>
    </xf>
    <xf numFmtId="0" fontId="11" fillId="0" borderId="3" xfId="0" applyFont="1" applyBorder="1" applyAlignment="1" applyProtection="1">
      <alignment horizontal="justify" vertical="center" wrapText="1"/>
      <protection locked="0"/>
    </xf>
    <xf numFmtId="0" fontId="11" fillId="0" borderId="4" xfId="0" applyFont="1" applyBorder="1" applyAlignment="1" applyProtection="1">
      <alignment horizontal="justify" vertical="center" wrapText="1"/>
      <protection locked="0"/>
    </xf>
    <xf numFmtId="0" fontId="11" fillId="0" borderId="5" xfId="0" applyFont="1" applyBorder="1" applyAlignment="1" applyProtection="1">
      <alignment horizontal="justify" vertical="center" wrapText="1"/>
      <protection locked="0"/>
    </xf>
    <xf numFmtId="0" fontId="5" fillId="0" borderId="0" xfId="0" applyFont="1" applyAlignment="1" applyProtection="1">
      <alignment horizontal="center" vertical="top" wrapText="1"/>
      <protection locked="0"/>
    </xf>
    <xf numFmtId="0" fontId="5" fillId="0" borderId="0" xfId="0" applyFont="1" applyAlignment="1" applyProtection="1">
      <alignment horizontal="center" vertical="center" wrapText="1"/>
      <protection locked="0"/>
    </xf>
    <xf numFmtId="0" fontId="3" fillId="0" borderId="0" xfId="0" quotePrefix="1" applyFont="1" applyAlignment="1" applyProtection="1">
      <alignment horizontal="center" vertical="center" wrapText="1"/>
      <protection locked="0"/>
    </xf>
    <xf numFmtId="0" fontId="2" fillId="0" borderId="0" xfId="0" applyFont="1" applyAlignment="1" applyProtection="1">
      <alignment horizontal="left" vertical="center" wrapText="1"/>
      <protection locked="0"/>
    </xf>
    <xf numFmtId="0" fontId="5" fillId="0" borderId="1" xfId="0" applyFont="1" applyBorder="1" applyAlignment="1" applyProtection="1">
      <alignment horizontal="center" vertical="center" wrapText="1"/>
      <protection locked="0"/>
    </xf>
    <xf numFmtId="0" fontId="15" fillId="0" borderId="3" xfId="0" quotePrefix="1" applyFont="1" applyBorder="1" applyAlignment="1" applyProtection="1">
      <alignment horizontal="center" vertical="center" wrapText="1"/>
      <protection locked="0"/>
    </xf>
    <xf numFmtId="0" fontId="15" fillId="0" borderId="4" xfId="0" applyFont="1" applyBorder="1" applyAlignment="1" applyProtection="1">
      <alignment horizontal="center" vertical="center" wrapText="1"/>
      <protection locked="0"/>
    </xf>
    <xf numFmtId="0" fontId="15" fillId="0" borderId="5" xfId="0" applyFont="1" applyBorder="1" applyAlignment="1" applyProtection="1">
      <alignment horizontal="center" vertical="center" wrapText="1"/>
      <protection locked="0"/>
    </xf>
    <xf numFmtId="0" fontId="22" fillId="0" borderId="1" xfId="0" applyFont="1" applyBorder="1" applyAlignment="1" applyProtection="1">
      <alignment horizontal="justify" vertical="center" wrapText="1"/>
      <protection locked="0"/>
    </xf>
    <xf numFmtId="0" fontId="22" fillId="0" borderId="3" xfId="0" applyFont="1" applyBorder="1" applyAlignment="1" applyProtection="1">
      <alignment horizontal="justify" vertical="center" wrapText="1"/>
      <protection locked="0"/>
    </xf>
    <xf numFmtId="0" fontId="22" fillId="0" borderId="4" xfId="0" applyFont="1" applyBorder="1" applyAlignment="1" applyProtection="1">
      <alignment horizontal="justify" vertical="center" wrapText="1"/>
      <protection locked="0"/>
    </xf>
    <xf numFmtId="0" fontId="22" fillId="0" borderId="5" xfId="0" applyFont="1" applyBorder="1" applyAlignment="1" applyProtection="1">
      <alignment horizontal="justify" vertical="center" wrapText="1"/>
      <protection locked="0"/>
    </xf>
    <xf numFmtId="0" fontId="6" fillId="0" borderId="3" xfId="0" applyFont="1" applyBorder="1" applyAlignment="1" applyProtection="1">
      <alignment horizontal="center" vertical="center" wrapText="1"/>
      <protection locked="0"/>
    </xf>
    <xf numFmtId="0" fontId="6" fillId="0" borderId="4" xfId="0" applyFont="1" applyBorder="1" applyAlignment="1" applyProtection="1">
      <alignment horizontal="center" vertical="center" wrapText="1"/>
      <protection locked="0"/>
    </xf>
    <xf numFmtId="0" fontId="6" fillId="0" borderId="5" xfId="0" applyFont="1" applyBorder="1" applyAlignment="1" applyProtection="1">
      <alignment horizontal="center" vertical="center" wrapText="1"/>
      <protection locked="0"/>
    </xf>
    <xf numFmtId="0" fontId="10" fillId="0" borderId="0" xfId="0" applyFont="1" applyAlignment="1" applyProtection="1">
      <alignment horizontal="center" vertical="center" wrapText="1"/>
      <protection locked="0"/>
    </xf>
    <xf numFmtId="0" fontId="2" fillId="0" borderId="7" xfId="0" applyFont="1" applyBorder="1" applyAlignment="1" applyProtection="1">
      <alignment horizontal="center" vertical="center" wrapText="1"/>
      <protection locked="0"/>
    </xf>
    <xf numFmtId="0" fontId="22" fillId="0" borderId="3" xfId="0" applyFont="1" applyBorder="1" applyAlignment="1" applyProtection="1">
      <alignment horizontal="left" vertical="center" wrapText="1"/>
      <protection locked="0"/>
    </xf>
    <xf numFmtId="0" fontId="22" fillId="0" borderId="4" xfId="0" applyFont="1" applyBorder="1" applyAlignment="1" applyProtection="1">
      <alignment horizontal="left" vertical="center" wrapText="1"/>
      <protection locked="0"/>
    </xf>
    <xf numFmtId="0" fontId="22" fillId="0" borderId="5" xfId="0" applyFont="1" applyBorder="1" applyAlignment="1" applyProtection="1">
      <alignment horizontal="left" vertical="center" wrapText="1"/>
      <protection locked="0"/>
    </xf>
    <xf numFmtId="0" fontId="11" fillId="0" borderId="1" xfId="0" applyFont="1" applyBorder="1" applyAlignment="1" applyProtection="1">
      <alignment horizontal="justify" vertical="center" wrapText="1"/>
      <protection locked="0"/>
    </xf>
    <xf numFmtId="0" fontId="6" fillId="0" borderId="3" xfId="0" applyFont="1" applyBorder="1" applyAlignment="1" applyProtection="1">
      <alignment horizontal="justify" vertical="center" wrapText="1"/>
      <protection locked="0"/>
    </xf>
    <xf numFmtId="0" fontId="6" fillId="0" borderId="4" xfId="0" applyFont="1" applyBorder="1" applyAlignment="1" applyProtection="1">
      <alignment horizontal="justify" vertical="center" wrapText="1"/>
      <protection locked="0"/>
    </xf>
    <xf numFmtId="0" fontId="6" fillId="0" borderId="5" xfId="0" applyFont="1" applyBorder="1" applyAlignment="1" applyProtection="1">
      <alignment horizontal="justify" vertical="center" wrapText="1"/>
      <protection locked="0"/>
    </xf>
    <xf numFmtId="0" fontId="2" fillId="0" borderId="1" xfId="0" applyFont="1" applyBorder="1" applyAlignment="1" applyProtection="1">
      <alignment horizontal="center" vertical="center" wrapText="1"/>
      <protection locked="0"/>
    </xf>
    <xf numFmtId="0" fontId="2" fillId="0" borderId="3" xfId="0" applyFont="1" applyBorder="1" applyAlignment="1" applyProtection="1">
      <alignment horizontal="center" vertical="center" wrapText="1"/>
      <protection locked="0"/>
    </xf>
    <xf numFmtId="0" fontId="2" fillId="0" borderId="5" xfId="0" applyFont="1" applyBorder="1" applyAlignment="1" applyProtection="1">
      <alignment horizontal="center" vertical="center" wrapText="1"/>
      <protection locked="0"/>
    </xf>
    <xf numFmtId="0" fontId="2" fillId="0" borderId="8" xfId="0" applyFont="1" applyBorder="1" applyAlignment="1" applyProtection="1">
      <alignment horizontal="center" vertical="center" wrapText="1"/>
      <protection locked="0"/>
    </xf>
    <xf numFmtId="0" fontId="2" fillId="0" borderId="2" xfId="0" applyFont="1" applyBorder="1" applyAlignment="1" applyProtection="1">
      <alignment horizontal="center" vertical="center" wrapText="1"/>
      <protection locked="0"/>
    </xf>
    <xf numFmtId="0" fontId="2" fillId="0" borderId="9" xfId="0" applyFont="1" applyBorder="1" applyAlignment="1" applyProtection="1">
      <alignment horizontal="center" vertical="center" wrapText="1"/>
      <protection locked="0"/>
    </xf>
    <xf numFmtId="0" fontId="2" fillId="0" borderId="10" xfId="0" applyFont="1" applyBorder="1" applyAlignment="1" applyProtection="1">
      <alignment horizontal="center" vertical="center" wrapText="1"/>
      <protection locked="0"/>
    </xf>
    <xf numFmtId="0" fontId="2" fillId="0" borderId="11" xfId="0" applyFont="1" applyBorder="1" applyAlignment="1" applyProtection="1">
      <alignment horizontal="center" vertical="center" wrapText="1"/>
      <protection locked="0"/>
    </xf>
    <xf numFmtId="0" fontId="2" fillId="0" borderId="12" xfId="0" applyFont="1" applyBorder="1" applyAlignment="1" applyProtection="1">
      <alignment horizontal="center" vertical="center" wrapText="1"/>
      <protection locked="0"/>
    </xf>
    <xf numFmtId="0" fontId="2" fillId="0" borderId="6" xfId="0" applyFont="1" applyBorder="1" applyAlignment="1" applyProtection="1">
      <alignment horizontal="center" vertical="center" wrapText="1"/>
      <protection locked="0"/>
    </xf>
    <xf numFmtId="0" fontId="28" fillId="0" borderId="1" xfId="0" applyFont="1" applyBorder="1" applyAlignment="1">
      <alignment horizontal="left" vertical="center" wrapText="1"/>
    </xf>
    <xf numFmtId="0" fontId="11" fillId="0" borderId="3" xfId="0" applyFont="1" applyBorder="1" applyAlignment="1" applyProtection="1">
      <alignment horizontal="left" vertical="center" wrapText="1"/>
      <protection locked="0"/>
    </xf>
    <xf numFmtId="0" fontId="11" fillId="0" borderId="4" xfId="0" applyFont="1" applyBorder="1" applyAlignment="1" applyProtection="1">
      <alignment horizontal="left" vertical="center" wrapText="1"/>
      <protection locked="0"/>
    </xf>
    <xf numFmtId="0" fontId="11" fillId="0" borderId="5" xfId="0" applyFont="1" applyBorder="1" applyAlignment="1" applyProtection="1">
      <alignment horizontal="left" vertical="center" wrapText="1"/>
      <protection locked="0"/>
    </xf>
    <xf numFmtId="0" fontId="2" fillId="0" borderId="0" xfId="0" applyFont="1" applyAlignment="1" applyProtection="1">
      <alignment horizontal="center" vertical="center" wrapText="1"/>
      <protection locked="0"/>
    </xf>
    <xf numFmtId="0" fontId="10" fillId="0" borderId="2" xfId="0" applyFont="1" applyBorder="1" applyAlignment="1" applyProtection="1">
      <alignment horizontal="center" vertical="center" wrapText="1"/>
      <protection locked="0"/>
    </xf>
    <xf numFmtId="0" fontId="5" fillId="0" borderId="3" xfId="0" applyFont="1" applyBorder="1" applyAlignment="1" applyProtection="1">
      <alignment horizontal="center" vertical="center" wrapText="1"/>
      <protection locked="0"/>
    </xf>
    <xf numFmtId="0" fontId="5" fillId="0" borderId="4" xfId="0" applyFont="1" applyBorder="1" applyAlignment="1" applyProtection="1">
      <alignment horizontal="center" vertical="center" wrapText="1"/>
      <protection locked="0"/>
    </xf>
    <xf numFmtId="0" fontId="5" fillId="0" borderId="5" xfId="0" applyFont="1" applyBorder="1" applyAlignment="1" applyProtection="1">
      <alignment horizontal="center" vertical="center" wrapText="1"/>
      <protection locked="0"/>
    </xf>
    <xf numFmtId="0" fontId="7" fillId="0" borderId="3" xfId="0" applyFont="1" applyBorder="1" applyAlignment="1" applyProtection="1">
      <alignment horizontal="center" vertical="center" wrapText="1"/>
      <protection locked="0"/>
    </xf>
    <xf numFmtId="0" fontId="7" fillId="0" borderId="4" xfId="0" applyFont="1" applyBorder="1" applyAlignment="1" applyProtection="1">
      <alignment horizontal="center" vertical="center" wrapText="1"/>
      <protection locked="0"/>
    </xf>
    <xf numFmtId="0" fontId="7" fillId="0" borderId="5" xfId="0" applyFont="1" applyBorder="1" applyAlignment="1" applyProtection="1">
      <alignment horizontal="center" vertical="center" wrapText="1"/>
      <protection locked="0"/>
    </xf>
    <xf numFmtId="0" fontId="2" fillId="0" borderId="3" xfId="0" applyFont="1" applyBorder="1" applyAlignment="1" applyProtection="1">
      <alignment horizontal="justify" vertical="center" wrapText="1"/>
      <protection locked="0"/>
    </xf>
    <xf numFmtId="0" fontId="2" fillId="0" borderId="4" xfId="0" applyFont="1" applyBorder="1" applyAlignment="1" applyProtection="1">
      <alignment horizontal="justify" vertical="center" wrapText="1"/>
      <protection locked="0"/>
    </xf>
    <xf numFmtId="0" fontId="2" fillId="0" borderId="5" xfId="0" applyFont="1" applyBorder="1" applyAlignment="1" applyProtection="1">
      <alignment horizontal="justify"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759782</xdr:colOff>
      <xdr:row>2</xdr:row>
      <xdr:rowOff>39700</xdr:rowOff>
    </xdr:from>
    <xdr:to>
      <xdr:col>1</xdr:col>
      <xdr:colOff>1568721</xdr:colOff>
      <xdr:row>2</xdr:row>
      <xdr:rowOff>39701</xdr:rowOff>
    </xdr:to>
    <xdr:cxnSp macro="">
      <xdr:nvCxnSpPr>
        <xdr:cNvPr id="2" name="Straight Connector 1">
          <a:extLst>
            <a:ext uri="{FF2B5EF4-FFF2-40B4-BE49-F238E27FC236}">
              <a16:creationId xmlns:a16="http://schemas.microsoft.com/office/drawing/2014/main" id="{00000000-0008-0000-0300-000002000000}"/>
            </a:ext>
          </a:extLst>
        </xdr:cNvPr>
        <xdr:cNvCxnSpPr/>
      </xdr:nvCxnSpPr>
      <xdr:spPr>
        <a:xfrm flipV="1">
          <a:off x="1123223" y="858850"/>
          <a:ext cx="810424"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452148</xdr:rowOff>
    </xdr:from>
    <xdr:to>
      <xdr:col>6</xdr:col>
      <xdr:colOff>568856</xdr:colOff>
      <xdr:row>1</xdr:row>
      <xdr:rowOff>452148</xdr:rowOff>
    </xdr:to>
    <xdr:cxnSp macro="">
      <xdr:nvCxnSpPr>
        <xdr:cNvPr id="3" name="Straight Connector 2">
          <a:extLst>
            <a:ext uri="{FF2B5EF4-FFF2-40B4-BE49-F238E27FC236}">
              <a16:creationId xmlns:a16="http://schemas.microsoft.com/office/drawing/2014/main" id="{00000000-0008-0000-0300-000003000000}"/>
            </a:ext>
          </a:extLst>
        </xdr:cNvPr>
        <xdr:cNvCxnSpPr/>
      </xdr:nvCxnSpPr>
      <xdr:spPr>
        <a:xfrm>
          <a:off x="3684601" y="652173"/>
          <a:ext cx="197060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00"/>
  </sheetPr>
  <dimension ref="A1:K85"/>
  <sheetViews>
    <sheetView tabSelected="1" topLeftCell="A83" zoomScaleNormal="100" workbookViewId="0">
      <selection activeCell="B91" sqref="B91"/>
    </sheetView>
  </sheetViews>
  <sheetFormatPr defaultRowHeight="15.75" x14ac:dyDescent="0.25"/>
  <cols>
    <col min="1" max="1" width="5.42578125" style="4" bestFit="1" customWidth="1"/>
    <col min="2" max="2" width="29.140625" style="5" customWidth="1"/>
    <col min="3" max="4" width="14" style="4" customWidth="1"/>
    <col min="5" max="5" width="11.5703125" style="4" customWidth="1"/>
    <col min="6" max="6" width="10.5703125" style="4" customWidth="1"/>
    <col min="7" max="7" width="10.140625" style="4" customWidth="1"/>
    <col min="8" max="8" width="10.7109375" style="4" customWidth="1"/>
    <col min="9" max="9" width="2.5703125" style="4" customWidth="1"/>
    <col min="10" max="10" width="9.140625" style="4"/>
    <col min="11" max="11" width="34.85546875" style="4" customWidth="1"/>
    <col min="12" max="16384" width="9.140625" style="4"/>
  </cols>
  <sheetData>
    <row r="1" spans="1:8" x14ac:dyDescent="0.25">
      <c r="H1" s="9" t="s">
        <v>100</v>
      </c>
    </row>
    <row r="2" spans="1:8" s="8" customFormat="1" ht="49.5" customHeight="1" x14ac:dyDescent="0.25">
      <c r="A2" s="57" t="s">
        <v>11</v>
      </c>
      <c r="B2" s="57"/>
      <c r="C2" s="57"/>
      <c r="D2" s="57" t="s">
        <v>15</v>
      </c>
      <c r="E2" s="57"/>
      <c r="F2" s="57"/>
      <c r="G2" s="57"/>
      <c r="H2" s="57"/>
    </row>
    <row r="3" spans="1:8" s="8" customFormat="1" ht="17.25" x14ac:dyDescent="0.25">
      <c r="A3" s="58"/>
      <c r="B3" s="58"/>
      <c r="D3" s="10"/>
      <c r="E3" s="10"/>
      <c r="F3" s="10"/>
      <c r="G3" s="10"/>
      <c r="H3" s="10"/>
    </row>
    <row r="4" spans="1:8" ht="9.75" customHeight="1" x14ac:dyDescent="0.25">
      <c r="B4" s="4"/>
    </row>
    <row r="5" spans="1:8" ht="39" customHeight="1" x14ac:dyDescent="0.25">
      <c r="A5" s="59" t="s">
        <v>104</v>
      </c>
      <c r="B5" s="59"/>
      <c r="C5" s="59"/>
      <c r="D5" s="59"/>
      <c r="E5" s="59"/>
      <c r="F5" s="59"/>
      <c r="G5" s="59"/>
      <c r="H5" s="59"/>
    </row>
    <row r="7" spans="1:8" s="1" customFormat="1" x14ac:dyDescent="0.25">
      <c r="B7" s="60" t="s">
        <v>105</v>
      </c>
      <c r="C7" s="60"/>
      <c r="D7" s="60"/>
      <c r="E7" s="60"/>
      <c r="F7" s="60"/>
      <c r="G7" s="60"/>
      <c r="H7" s="60"/>
    </row>
    <row r="8" spans="1:8" s="1" customFormat="1" x14ac:dyDescent="0.25">
      <c r="B8" s="60" t="s">
        <v>106</v>
      </c>
      <c r="C8" s="60"/>
      <c r="D8" s="60"/>
      <c r="E8" s="60"/>
      <c r="F8" s="60"/>
      <c r="G8" s="60"/>
      <c r="H8" s="60"/>
    </row>
    <row r="9" spans="1:8" s="1" customFormat="1" x14ac:dyDescent="0.25">
      <c r="B9" s="60" t="s">
        <v>107</v>
      </c>
      <c r="C9" s="60"/>
      <c r="D9" s="60"/>
      <c r="E9" s="60"/>
      <c r="F9" s="60"/>
      <c r="G9" s="60"/>
      <c r="H9" s="60"/>
    </row>
    <row r="10" spans="1:8" s="1" customFormat="1" x14ac:dyDescent="0.25">
      <c r="B10" s="48" t="s">
        <v>108</v>
      </c>
      <c r="C10" s="11"/>
      <c r="D10" s="11"/>
      <c r="E10" s="11"/>
      <c r="F10" s="11"/>
      <c r="G10" s="11"/>
      <c r="H10" s="11"/>
    </row>
    <row r="11" spans="1:8" s="1" customFormat="1" ht="10.5" customHeight="1" x14ac:dyDescent="0.25">
      <c r="B11" s="11"/>
      <c r="C11" s="11"/>
    </row>
    <row r="12" spans="1:8" s="8" customFormat="1" ht="47.25" x14ac:dyDescent="0.25">
      <c r="A12" s="12" t="s">
        <v>12</v>
      </c>
      <c r="B12" s="61" t="s">
        <v>13</v>
      </c>
      <c r="C12" s="61"/>
      <c r="D12" s="61"/>
      <c r="E12" s="12" t="s">
        <v>14</v>
      </c>
      <c r="F12" s="2" t="s">
        <v>18</v>
      </c>
      <c r="G12" s="2" t="s">
        <v>20</v>
      </c>
      <c r="H12" s="12" t="s">
        <v>16</v>
      </c>
    </row>
    <row r="13" spans="1:8" s="18" customFormat="1" ht="12" x14ac:dyDescent="0.25">
      <c r="A13" s="13" t="s">
        <v>23</v>
      </c>
      <c r="B13" s="62" t="s">
        <v>24</v>
      </c>
      <c r="C13" s="63"/>
      <c r="D13" s="64"/>
      <c r="E13" s="13" t="s">
        <v>25</v>
      </c>
      <c r="F13" s="13" t="s">
        <v>26</v>
      </c>
      <c r="G13" s="13" t="s">
        <v>27</v>
      </c>
      <c r="H13" s="13" t="s">
        <v>28</v>
      </c>
    </row>
    <row r="14" spans="1:8" s="8" customFormat="1" ht="85.5" customHeight="1" x14ac:dyDescent="0.25">
      <c r="A14" s="12" t="s">
        <v>0</v>
      </c>
      <c r="B14" s="65" t="s">
        <v>97</v>
      </c>
      <c r="C14" s="65"/>
      <c r="D14" s="65"/>
      <c r="E14" s="22">
        <f>E15+E19+E25+E28</f>
        <v>20</v>
      </c>
      <c r="F14" s="26">
        <f>ROUND(F15+F19+F25+F28,1)</f>
        <v>20</v>
      </c>
      <c r="G14" s="27"/>
      <c r="H14" s="12"/>
    </row>
    <row r="15" spans="1:8" s="14" customFormat="1" ht="16.5" x14ac:dyDescent="0.25">
      <c r="A15" s="3">
        <v>1</v>
      </c>
      <c r="B15" s="65" t="s">
        <v>42</v>
      </c>
      <c r="C15" s="65"/>
      <c r="D15" s="65"/>
      <c r="E15" s="22">
        <f>5-(E16+E17+E18)</f>
        <v>5</v>
      </c>
      <c r="F15" s="26">
        <f>ROUND(5-(F16+F17+F18),1)</f>
        <v>5</v>
      </c>
      <c r="G15" s="27"/>
      <c r="H15" s="3"/>
    </row>
    <row r="16" spans="1:8" s="14" customFormat="1" ht="100.5" customHeight="1" x14ac:dyDescent="0.25">
      <c r="A16" s="3" t="s">
        <v>29</v>
      </c>
      <c r="B16" s="54" t="s">
        <v>98</v>
      </c>
      <c r="C16" s="55"/>
      <c r="D16" s="56"/>
      <c r="E16" s="23"/>
      <c r="F16" s="19"/>
      <c r="G16" s="23"/>
      <c r="H16" s="3"/>
    </row>
    <row r="17" spans="1:8" s="25" customFormat="1" ht="76.5" x14ac:dyDescent="0.25">
      <c r="A17" s="3" t="s">
        <v>30</v>
      </c>
      <c r="B17" s="54" t="s">
        <v>76</v>
      </c>
      <c r="C17" s="55"/>
      <c r="D17" s="56"/>
      <c r="E17" s="23"/>
      <c r="F17" s="19"/>
      <c r="G17" s="34"/>
      <c r="H17" s="49" t="s">
        <v>112</v>
      </c>
    </row>
    <row r="18" spans="1:8" s="25" customFormat="1" ht="70.5" customHeight="1" x14ac:dyDescent="0.25">
      <c r="A18" s="3" t="s">
        <v>31</v>
      </c>
      <c r="B18" s="54" t="s">
        <v>43</v>
      </c>
      <c r="C18" s="55"/>
      <c r="D18" s="56"/>
      <c r="E18" s="23"/>
      <c r="F18" s="19"/>
      <c r="G18" s="34"/>
      <c r="H18" s="29"/>
    </row>
    <row r="19" spans="1:8" s="25" customFormat="1" ht="47.25" customHeight="1" x14ac:dyDescent="0.25">
      <c r="A19" s="3">
        <v>2</v>
      </c>
      <c r="B19" s="66" t="s">
        <v>71</v>
      </c>
      <c r="C19" s="67"/>
      <c r="D19" s="68"/>
      <c r="E19" s="22">
        <f>6-(E20+E21+E22+E23+E24)</f>
        <v>6</v>
      </c>
      <c r="F19" s="26">
        <f>ROUND(6-(F20+F21+F22+F23+F24),1)</f>
        <v>6</v>
      </c>
      <c r="G19" s="27"/>
      <c r="H19" s="33"/>
    </row>
    <row r="20" spans="1:8" s="25" customFormat="1" ht="33" customHeight="1" x14ac:dyDescent="0.25">
      <c r="A20" s="19" t="s">
        <v>32</v>
      </c>
      <c r="B20" s="54" t="s">
        <v>45</v>
      </c>
      <c r="C20" s="55"/>
      <c r="D20" s="56"/>
      <c r="E20" s="20"/>
      <c r="F20" s="19"/>
      <c r="G20" s="34"/>
      <c r="H20" s="29"/>
    </row>
    <row r="21" spans="1:8" s="25" customFormat="1" ht="34.5" customHeight="1" x14ac:dyDescent="0.25">
      <c r="A21" s="19" t="s">
        <v>33</v>
      </c>
      <c r="B21" s="54" t="s">
        <v>44</v>
      </c>
      <c r="C21" s="55"/>
      <c r="D21" s="56"/>
      <c r="E21" s="20"/>
      <c r="F21" s="19"/>
      <c r="G21" s="36"/>
      <c r="H21" s="29"/>
    </row>
    <row r="22" spans="1:8" s="25" customFormat="1" ht="33" customHeight="1" x14ac:dyDescent="0.25">
      <c r="A22" s="3" t="s">
        <v>34</v>
      </c>
      <c r="B22" s="54" t="s">
        <v>70</v>
      </c>
      <c r="C22" s="55"/>
      <c r="D22" s="56"/>
      <c r="E22" s="23"/>
      <c r="F22" s="19"/>
      <c r="G22" s="21"/>
      <c r="H22" s="29"/>
    </row>
    <row r="23" spans="1:8" s="25" customFormat="1" ht="67.5" customHeight="1" x14ac:dyDescent="0.25">
      <c r="A23" s="3" t="s">
        <v>35</v>
      </c>
      <c r="B23" s="54" t="s">
        <v>46</v>
      </c>
      <c r="C23" s="55"/>
      <c r="D23" s="56"/>
      <c r="E23" s="23"/>
      <c r="F23" s="19"/>
      <c r="G23" s="21"/>
      <c r="H23" s="29"/>
    </row>
    <row r="24" spans="1:8" s="25" customFormat="1" ht="17.25" x14ac:dyDescent="0.25">
      <c r="A24" s="3" t="s">
        <v>36</v>
      </c>
      <c r="B24" s="54" t="s">
        <v>47</v>
      </c>
      <c r="C24" s="55"/>
      <c r="D24" s="56"/>
      <c r="E24" s="23"/>
      <c r="F24" s="19"/>
      <c r="G24" s="34"/>
      <c r="H24" s="29"/>
    </row>
    <row r="25" spans="1:8" s="14" customFormat="1" ht="34.5" customHeight="1" x14ac:dyDescent="0.25">
      <c r="A25" s="3">
        <v>3</v>
      </c>
      <c r="B25" s="66" t="s">
        <v>48</v>
      </c>
      <c r="C25" s="67"/>
      <c r="D25" s="68"/>
      <c r="E25" s="22">
        <f>5-(E26+E27)</f>
        <v>5</v>
      </c>
      <c r="F25" s="26">
        <f>ROUND(5-(F26+F27),1)</f>
        <v>5</v>
      </c>
      <c r="G25" s="27"/>
      <c r="H25" s="3"/>
    </row>
    <row r="26" spans="1:8" s="25" customFormat="1" ht="84.75" customHeight="1" x14ac:dyDescent="0.25">
      <c r="A26" s="3" t="s">
        <v>37</v>
      </c>
      <c r="B26" s="54" t="s">
        <v>49</v>
      </c>
      <c r="C26" s="55"/>
      <c r="D26" s="56"/>
      <c r="E26" s="23"/>
      <c r="F26" s="19"/>
      <c r="G26" s="34"/>
      <c r="H26" s="29"/>
    </row>
    <row r="27" spans="1:8" s="25" customFormat="1" ht="51" customHeight="1" x14ac:dyDescent="0.25">
      <c r="A27" s="3" t="s">
        <v>38</v>
      </c>
      <c r="B27" s="54" t="s">
        <v>74</v>
      </c>
      <c r="C27" s="55"/>
      <c r="D27" s="56"/>
      <c r="E27" s="23"/>
      <c r="F27" s="19"/>
      <c r="G27" s="34"/>
      <c r="H27" s="29"/>
    </row>
    <row r="28" spans="1:8" s="25" customFormat="1" ht="50.25" customHeight="1" x14ac:dyDescent="0.25">
      <c r="A28" s="35">
        <v>4</v>
      </c>
      <c r="B28" s="66" t="s">
        <v>77</v>
      </c>
      <c r="C28" s="67"/>
      <c r="D28" s="68"/>
      <c r="E28" s="22">
        <f>4-(E29+E30+E31)</f>
        <v>4</v>
      </c>
      <c r="F28" s="26">
        <f>ROUND(4-(F29+F30+F31),1)</f>
        <v>4</v>
      </c>
      <c r="G28" s="27"/>
      <c r="H28" s="33"/>
    </row>
    <row r="29" spans="1:8" s="25" customFormat="1" ht="49.5" customHeight="1" x14ac:dyDescent="0.25">
      <c r="A29" s="3" t="s">
        <v>50</v>
      </c>
      <c r="B29" s="54" t="s">
        <v>51</v>
      </c>
      <c r="C29" s="55"/>
      <c r="D29" s="56"/>
      <c r="E29" s="23"/>
      <c r="F29" s="19"/>
      <c r="G29" s="34"/>
      <c r="H29" s="29"/>
    </row>
    <row r="30" spans="1:8" s="25" customFormat="1" ht="51" customHeight="1" x14ac:dyDescent="0.25">
      <c r="A30" s="3" t="s">
        <v>52</v>
      </c>
      <c r="B30" s="54" t="s">
        <v>72</v>
      </c>
      <c r="C30" s="55"/>
      <c r="D30" s="56"/>
      <c r="E30" s="23"/>
      <c r="F30" s="19"/>
      <c r="G30" s="34"/>
      <c r="H30" s="29"/>
    </row>
    <row r="31" spans="1:8" s="25" customFormat="1" ht="50.25" customHeight="1" x14ac:dyDescent="0.25">
      <c r="A31" s="3" t="s">
        <v>53</v>
      </c>
      <c r="B31" s="54" t="s">
        <v>64</v>
      </c>
      <c r="C31" s="55"/>
      <c r="D31" s="56"/>
      <c r="E31" s="23"/>
      <c r="F31" s="19"/>
      <c r="G31" s="34"/>
      <c r="H31" s="29"/>
    </row>
    <row r="32" spans="1:8" s="8" customFormat="1" ht="24" customHeight="1" x14ac:dyDescent="0.25">
      <c r="A32" s="12" t="s">
        <v>1</v>
      </c>
      <c r="B32" s="74" t="s">
        <v>17</v>
      </c>
      <c r="C32" s="75"/>
      <c r="D32" s="76"/>
      <c r="E32" s="22">
        <f>E33+E35+E37+E39+E41+E43</f>
        <v>20</v>
      </c>
      <c r="F32" s="26">
        <f>ROUND(F33+F35+F37+F39+F41+F43,1)</f>
        <v>13</v>
      </c>
      <c r="G32" s="27"/>
      <c r="H32" s="12"/>
    </row>
    <row r="33" spans="1:11" s="14" customFormat="1" ht="59.25" customHeight="1" x14ac:dyDescent="0.25">
      <c r="A33" s="3">
        <v>5</v>
      </c>
      <c r="B33" s="65" t="s">
        <v>2</v>
      </c>
      <c r="C33" s="65"/>
      <c r="D33" s="65"/>
      <c r="E33" s="22">
        <v>1</v>
      </c>
      <c r="F33" s="26">
        <f>IF(F34&gt;1,"1",F34)</f>
        <v>1</v>
      </c>
      <c r="G33" s="27"/>
      <c r="H33" s="3"/>
    </row>
    <row r="34" spans="1:11" s="14" customFormat="1" ht="71.25" customHeight="1" x14ac:dyDescent="0.25">
      <c r="A34" s="3"/>
      <c r="B34" s="77" t="s">
        <v>68</v>
      </c>
      <c r="C34" s="77"/>
      <c r="D34" s="77"/>
      <c r="E34" s="22"/>
      <c r="F34" s="31">
        <v>1</v>
      </c>
      <c r="G34" s="27"/>
      <c r="H34" s="3"/>
    </row>
    <row r="35" spans="1:11" s="14" customFormat="1" ht="24" customHeight="1" x14ac:dyDescent="0.25">
      <c r="A35" s="3">
        <v>6</v>
      </c>
      <c r="B35" s="66" t="s">
        <v>65</v>
      </c>
      <c r="C35" s="67"/>
      <c r="D35" s="68"/>
      <c r="E35" s="22">
        <v>2</v>
      </c>
      <c r="F35" s="26">
        <f>IF(F36&gt;2,"2",F36)</f>
        <v>2</v>
      </c>
      <c r="G35" s="27"/>
      <c r="H35" s="3"/>
    </row>
    <row r="36" spans="1:11" s="14" customFormat="1" ht="62.25" customHeight="1" x14ac:dyDescent="0.25">
      <c r="A36" s="3"/>
      <c r="B36" s="78" t="s">
        <v>69</v>
      </c>
      <c r="C36" s="79"/>
      <c r="D36" s="80"/>
      <c r="E36" s="22"/>
      <c r="F36" s="31">
        <v>2</v>
      </c>
      <c r="G36" s="27"/>
      <c r="H36" s="3"/>
    </row>
    <row r="37" spans="1:11" s="14" customFormat="1" ht="40.5" customHeight="1" x14ac:dyDescent="0.25">
      <c r="A37" s="3">
        <v>7</v>
      </c>
      <c r="B37" s="66" t="s">
        <v>66</v>
      </c>
      <c r="C37" s="67"/>
      <c r="D37" s="68"/>
      <c r="E37" s="22">
        <v>2</v>
      </c>
      <c r="F37" s="26">
        <f>IF(F38&gt;2,"2",F38)</f>
        <v>2</v>
      </c>
      <c r="G37" s="27"/>
      <c r="H37" s="3"/>
    </row>
    <row r="38" spans="1:11" s="14" customFormat="1" ht="58.5" customHeight="1" x14ac:dyDescent="0.25">
      <c r="A38" s="3"/>
      <c r="B38" s="54" t="s">
        <v>40</v>
      </c>
      <c r="C38" s="55"/>
      <c r="D38" s="56"/>
      <c r="E38" s="22"/>
      <c r="F38" s="31">
        <v>2</v>
      </c>
      <c r="G38" s="27"/>
      <c r="H38" s="3"/>
    </row>
    <row r="39" spans="1:11" s="14" customFormat="1" ht="43.5" customHeight="1" x14ac:dyDescent="0.25">
      <c r="A39" s="3">
        <v>8</v>
      </c>
      <c r="B39" s="66" t="s">
        <v>67</v>
      </c>
      <c r="C39" s="67"/>
      <c r="D39" s="68"/>
      <c r="E39" s="22">
        <v>2</v>
      </c>
      <c r="F39" s="26">
        <f>IF(F40&gt;2,"2",F40)</f>
        <v>2</v>
      </c>
      <c r="G39" s="27"/>
      <c r="H39" s="3"/>
    </row>
    <row r="40" spans="1:11" s="14" customFormat="1" ht="57.75" customHeight="1" x14ac:dyDescent="0.25">
      <c r="A40" s="3"/>
      <c r="B40" s="54" t="s">
        <v>39</v>
      </c>
      <c r="C40" s="55"/>
      <c r="D40" s="56"/>
      <c r="E40" s="22"/>
      <c r="F40" s="31">
        <v>2</v>
      </c>
      <c r="G40" s="27"/>
      <c r="H40" s="3"/>
    </row>
    <row r="41" spans="1:11" s="40" customFormat="1" ht="93" customHeight="1" x14ac:dyDescent="0.25">
      <c r="A41" s="20">
        <v>9</v>
      </c>
      <c r="B41" s="91" t="s">
        <v>103</v>
      </c>
      <c r="C41" s="91"/>
      <c r="D41" s="91"/>
      <c r="E41" s="38">
        <v>8</v>
      </c>
      <c r="F41" s="26">
        <f>IF(F42&gt;8,"8",F42)</f>
        <v>6</v>
      </c>
      <c r="G41" s="39"/>
      <c r="H41" s="37"/>
      <c r="K41" s="47"/>
    </row>
    <row r="42" spans="1:11" s="40" customFormat="1" ht="103.5" customHeight="1" x14ac:dyDescent="0.25">
      <c r="A42" s="37"/>
      <c r="B42" s="92" t="s">
        <v>75</v>
      </c>
      <c r="C42" s="93"/>
      <c r="D42" s="94"/>
      <c r="E42" s="38"/>
      <c r="F42" s="41">
        <v>6</v>
      </c>
      <c r="G42" s="39"/>
      <c r="H42" s="37"/>
    </row>
    <row r="43" spans="1:11" s="14" customFormat="1" ht="51" customHeight="1" x14ac:dyDescent="0.25">
      <c r="A43" s="3">
        <v>10</v>
      </c>
      <c r="B43" s="66" t="s">
        <v>99</v>
      </c>
      <c r="C43" s="67"/>
      <c r="D43" s="68"/>
      <c r="E43" s="22">
        <v>5</v>
      </c>
      <c r="F43" s="26">
        <f>IF(F44&gt;5,"5",F44)</f>
        <v>0</v>
      </c>
      <c r="G43" s="27"/>
      <c r="H43" s="3"/>
    </row>
    <row r="44" spans="1:11" s="14" customFormat="1" ht="119.25" customHeight="1" x14ac:dyDescent="0.25">
      <c r="A44" s="3"/>
      <c r="B44" s="54" t="s">
        <v>73</v>
      </c>
      <c r="C44" s="55"/>
      <c r="D44" s="56"/>
      <c r="E44" s="22"/>
      <c r="F44" s="31"/>
      <c r="G44" s="27"/>
      <c r="H44" s="3"/>
    </row>
    <row r="45" spans="1:11" s="8" customFormat="1" ht="35.25" customHeight="1" x14ac:dyDescent="0.25">
      <c r="A45" s="12" t="s">
        <v>3</v>
      </c>
      <c r="B45" s="66" t="s">
        <v>78</v>
      </c>
      <c r="C45" s="67"/>
      <c r="D45" s="68"/>
      <c r="E45" s="22">
        <v>60</v>
      </c>
      <c r="F45" s="26">
        <f>SUM(F46:F62)</f>
        <v>60</v>
      </c>
      <c r="G45" s="27"/>
      <c r="H45" s="12"/>
    </row>
    <row r="46" spans="1:11" s="14" customFormat="1" ht="36" customHeight="1" x14ac:dyDescent="0.25">
      <c r="A46" s="3">
        <v>11</v>
      </c>
      <c r="B46" s="66" t="s">
        <v>79</v>
      </c>
      <c r="C46" s="67"/>
      <c r="D46" s="68"/>
      <c r="E46" s="22">
        <v>15</v>
      </c>
      <c r="F46" s="3"/>
      <c r="G46" s="32"/>
      <c r="H46" s="3"/>
    </row>
    <row r="47" spans="1:11" s="14" customFormat="1" ht="16.5" x14ac:dyDescent="0.25">
      <c r="A47" s="3"/>
      <c r="B47" s="51" t="s">
        <v>80</v>
      </c>
      <c r="C47" s="52"/>
      <c r="D47" s="53"/>
      <c r="E47" s="42">
        <v>15</v>
      </c>
      <c r="F47" s="3">
        <v>15</v>
      </c>
      <c r="G47" s="32"/>
      <c r="H47" s="3"/>
    </row>
    <row r="48" spans="1:11" s="14" customFormat="1" ht="16.5" x14ac:dyDescent="0.25">
      <c r="A48" s="3"/>
      <c r="B48" s="51" t="s">
        <v>81</v>
      </c>
      <c r="C48" s="52"/>
      <c r="D48" s="53"/>
      <c r="E48" s="42">
        <v>10</v>
      </c>
      <c r="F48" s="3"/>
      <c r="G48" s="32"/>
      <c r="H48" s="3"/>
    </row>
    <row r="49" spans="1:8" s="14" customFormat="1" ht="16.5" x14ac:dyDescent="0.25">
      <c r="A49" s="3"/>
      <c r="B49" s="51" t="s">
        <v>82</v>
      </c>
      <c r="C49" s="52"/>
      <c r="D49" s="53"/>
      <c r="E49" s="42">
        <v>5</v>
      </c>
      <c r="F49" s="3"/>
      <c r="G49" s="32"/>
      <c r="H49" s="3"/>
    </row>
    <row r="50" spans="1:8" s="14" customFormat="1" ht="20.25" customHeight="1" x14ac:dyDescent="0.25">
      <c r="A50" s="3"/>
      <c r="B50" s="51" t="s">
        <v>83</v>
      </c>
      <c r="C50" s="52"/>
      <c r="D50" s="53"/>
      <c r="E50" s="42">
        <v>0</v>
      </c>
      <c r="F50" s="3"/>
      <c r="G50" s="32"/>
      <c r="H50" s="3"/>
    </row>
    <row r="51" spans="1:8" s="14" customFormat="1" ht="33.75" customHeight="1" x14ac:dyDescent="0.25">
      <c r="A51" s="3">
        <v>12</v>
      </c>
      <c r="B51" s="66" t="s">
        <v>88</v>
      </c>
      <c r="C51" s="67"/>
      <c r="D51" s="68"/>
      <c r="E51" s="22">
        <v>15</v>
      </c>
      <c r="F51" s="3"/>
      <c r="G51" s="32"/>
      <c r="H51" s="3"/>
    </row>
    <row r="52" spans="1:8" s="14" customFormat="1" ht="21" customHeight="1" x14ac:dyDescent="0.25">
      <c r="A52" s="3"/>
      <c r="B52" s="51" t="s">
        <v>84</v>
      </c>
      <c r="C52" s="52"/>
      <c r="D52" s="53"/>
      <c r="E52" s="42">
        <v>15</v>
      </c>
      <c r="F52" s="3">
        <v>15</v>
      </c>
      <c r="G52" s="32"/>
      <c r="H52" s="3"/>
    </row>
    <row r="53" spans="1:8" s="14" customFormat="1" ht="30" customHeight="1" x14ac:dyDescent="0.25">
      <c r="A53" s="3"/>
      <c r="B53" s="51" t="s">
        <v>85</v>
      </c>
      <c r="C53" s="52"/>
      <c r="D53" s="53"/>
      <c r="E53" s="42">
        <v>10</v>
      </c>
      <c r="F53" s="3"/>
      <c r="G53" s="32"/>
      <c r="H53" s="3"/>
    </row>
    <row r="54" spans="1:8" s="14" customFormat="1" ht="31.5" customHeight="1" x14ac:dyDescent="0.25">
      <c r="A54" s="3"/>
      <c r="B54" s="51" t="s">
        <v>86</v>
      </c>
      <c r="C54" s="52"/>
      <c r="D54" s="53"/>
      <c r="E54" s="42">
        <v>5</v>
      </c>
      <c r="F54" s="3"/>
      <c r="G54" s="32"/>
      <c r="H54" s="3"/>
    </row>
    <row r="55" spans="1:8" s="14" customFormat="1" ht="30" customHeight="1" x14ac:dyDescent="0.25">
      <c r="A55" s="3"/>
      <c r="B55" s="51" t="s">
        <v>87</v>
      </c>
      <c r="C55" s="52"/>
      <c r="D55" s="53"/>
      <c r="E55" s="42">
        <v>0</v>
      </c>
      <c r="F55" s="3"/>
      <c r="G55" s="32"/>
      <c r="H55" s="3"/>
    </row>
    <row r="56" spans="1:8" s="14" customFormat="1" ht="33.75" customHeight="1" x14ac:dyDescent="0.25">
      <c r="A56" s="3">
        <v>13</v>
      </c>
      <c r="B56" s="66" t="s">
        <v>102</v>
      </c>
      <c r="C56" s="67"/>
      <c r="D56" s="68"/>
      <c r="E56" s="22">
        <v>30</v>
      </c>
      <c r="F56" s="3"/>
      <c r="G56" s="32"/>
      <c r="H56" s="3"/>
    </row>
    <row r="57" spans="1:8" s="14" customFormat="1" ht="33.75" customHeight="1" x14ac:dyDescent="0.25">
      <c r="A57" s="3"/>
      <c r="B57" s="51" t="s">
        <v>89</v>
      </c>
      <c r="C57" s="52"/>
      <c r="D57" s="53"/>
      <c r="E57" s="42">
        <v>30</v>
      </c>
      <c r="F57" s="3">
        <v>30</v>
      </c>
      <c r="G57" s="32"/>
      <c r="H57" s="3"/>
    </row>
    <row r="58" spans="1:8" s="14" customFormat="1" ht="33.75" customHeight="1" x14ac:dyDescent="0.25">
      <c r="A58" s="3"/>
      <c r="B58" s="51" t="s">
        <v>90</v>
      </c>
      <c r="C58" s="52"/>
      <c r="D58" s="53"/>
      <c r="E58" s="42">
        <v>25</v>
      </c>
      <c r="F58" s="3"/>
      <c r="G58" s="32"/>
      <c r="H58" s="3"/>
    </row>
    <row r="59" spans="1:8" s="14" customFormat="1" ht="33.75" customHeight="1" x14ac:dyDescent="0.25">
      <c r="A59" s="3"/>
      <c r="B59" s="51" t="s">
        <v>91</v>
      </c>
      <c r="C59" s="52"/>
      <c r="D59" s="53"/>
      <c r="E59" s="42">
        <v>20</v>
      </c>
      <c r="F59" s="3"/>
      <c r="G59" s="32"/>
      <c r="H59" s="3"/>
    </row>
    <row r="60" spans="1:8" s="14" customFormat="1" ht="33.75" customHeight="1" x14ac:dyDescent="0.25">
      <c r="A60" s="3"/>
      <c r="B60" s="51" t="s">
        <v>92</v>
      </c>
      <c r="C60" s="52"/>
      <c r="D60" s="53"/>
      <c r="E60" s="42">
        <v>15</v>
      </c>
      <c r="F60" s="3"/>
      <c r="G60" s="32"/>
      <c r="H60" s="3"/>
    </row>
    <row r="61" spans="1:8" s="14" customFormat="1" ht="27" customHeight="1" x14ac:dyDescent="0.25">
      <c r="A61" s="3"/>
      <c r="B61" s="51" t="s">
        <v>93</v>
      </c>
      <c r="C61" s="52"/>
      <c r="D61" s="53"/>
      <c r="E61" s="42">
        <v>10</v>
      </c>
      <c r="F61" s="3"/>
      <c r="G61" s="32"/>
      <c r="H61" s="3"/>
    </row>
    <row r="62" spans="1:8" s="14" customFormat="1" ht="30" customHeight="1" x14ac:dyDescent="0.25">
      <c r="A62" s="3"/>
      <c r="B62" s="51" t="s">
        <v>94</v>
      </c>
      <c r="C62" s="52"/>
      <c r="D62" s="53"/>
      <c r="E62" s="23">
        <v>0</v>
      </c>
      <c r="F62" s="3"/>
      <c r="G62" s="23"/>
      <c r="H62" s="3"/>
    </row>
    <row r="63" spans="1:8" s="8" customFormat="1" ht="16.5" x14ac:dyDescent="0.25">
      <c r="A63" s="12"/>
      <c r="B63" s="97" t="s">
        <v>4</v>
      </c>
      <c r="C63" s="98"/>
      <c r="D63" s="99"/>
      <c r="E63" s="24">
        <f>E14+E32+E45</f>
        <v>100</v>
      </c>
      <c r="F63" s="43">
        <f>F14+F32+F45</f>
        <v>93</v>
      </c>
      <c r="G63" s="44"/>
      <c r="H63" s="46"/>
    </row>
    <row r="64" spans="1:8" ht="17.25" x14ac:dyDescent="0.25">
      <c r="A64" s="28"/>
      <c r="B64" s="100" t="s">
        <v>95</v>
      </c>
      <c r="C64" s="101"/>
      <c r="D64" s="102"/>
      <c r="E64" s="28"/>
      <c r="F64" s="45"/>
      <c r="G64" s="45"/>
      <c r="H64" s="45"/>
    </row>
    <row r="65" spans="1:8" ht="16.5" x14ac:dyDescent="0.25">
      <c r="A65" s="28"/>
      <c r="B65" s="97" t="s">
        <v>96</v>
      </c>
      <c r="C65" s="98"/>
      <c r="D65" s="99"/>
      <c r="E65" s="24">
        <f>E63-E64</f>
        <v>100</v>
      </c>
      <c r="F65" s="50">
        <f>ROUND(F63-F64,1)</f>
        <v>93</v>
      </c>
      <c r="G65" s="44"/>
      <c r="H65" s="46"/>
    </row>
    <row r="66" spans="1:8" ht="11.25" customHeight="1" x14ac:dyDescent="0.25">
      <c r="B66" s="8"/>
      <c r="C66" s="8"/>
      <c r="D66" s="8"/>
    </row>
    <row r="67" spans="1:8" ht="16.5" hidden="1" x14ac:dyDescent="0.25">
      <c r="B67" s="8"/>
      <c r="C67" s="8"/>
      <c r="D67" s="8"/>
    </row>
    <row r="68" spans="1:8" x14ac:dyDescent="0.25">
      <c r="B68" s="60" t="s">
        <v>19</v>
      </c>
      <c r="C68" s="60"/>
      <c r="D68" s="60"/>
    </row>
    <row r="69" spans="1:8" s="1" customFormat="1" x14ac:dyDescent="0.25">
      <c r="A69" s="84" t="s">
        <v>9</v>
      </c>
      <c r="B69" s="85"/>
      <c r="C69" s="86"/>
      <c r="D69" s="89" t="s">
        <v>57</v>
      </c>
      <c r="E69" s="81" t="s">
        <v>58</v>
      </c>
      <c r="F69" s="81"/>
      <c r="G69" s="82" t="s">
        <v>61</v>
      </c>
      <c r="H69" s="83"/>
    </row>
    <row r="70" spans="1:8" s="1" customFormat="1" ht="63" x14ac:dyDescent="0.25">
      <c r="A70" s="87"/>
      <c r="B70" s="73"/>
      <c r="C70" s="88"/>
      <c r="D70" s="90"/>
      <c r="E70" s="2" t="s">
        <v>59</v>
      </c>
      <c r="F70" s="2" t="s">
        <v>60</v>
      </c>
      <c r="G70" s="2" t="s">
        <v>62</v>
      </c>
      <c r="H70" s="2" t="s">
        <v>63</v>
      </c>
    </row>
    <row r="71" spans="1:8" ht="33" x14ac:dyDescent="0.25">
      <c r="A71" s="69" t="s">
        <v>5</v>
      </c>
      <c r="B71" s="70"/>
      <c r="C71" s="71"/>
      <c r="D71" s="3" t="s">
        <v>54</v>
      </c>
      <c r="E71" s="20">
        <f>IF(AND(90&lt;=F65,F65&lt;100),F65,"")</f>
        <v>93</v>
      </c>
      <c r="F71" s="20" t="str">
        <f>IF(AND(90&lt;=G65,G65&lt;=100),G65,"")</f>
        <v/>
      </c>
      <c r="G71" s="30" t="str">
        <f t="shared" ref="G71:H74" si="0">IF(ISNUMBER(E71)=TRUE,"X","")</f>
        <v>X</v>
      </c>
      <c r="H71" s="30" t="str">
        <f t="shared" si="0"/>
        <v/>
      </c>
    </row>
    <row r="72" spans="1:8" ht="33" x14ac:dyDescent="0.25">
      <c r="A72" s="69" t="s">
        <v>10</v>
      </c>
      <c r="B72" s="70"/>
      <c r="C72" s="71"/>
      <c r="D72" s="3" t="s">
        <v>55</v>
      </c>
      <c r="E72" s="20" t="str">
        <f>IF(AND(75&lt;=F65,F65&lt;90),F65,"")</f>
        <v/>
      </c>
      <c r="F72" s="20" t="str">
        <f>IF(AND(75&lt;=G65,G65&lt;90),G65,"")</f>
        <v/>
      </c>
      <c r="G72" s="30" t="str">
        <f t="shared" si="0"/>
        <v/>
      </c>
      <c r="H72" s="30" t="str">
        <f t="shared" si="0"/>
        <v/>
      </c>
    </row>
    <row r="73" spans="1:8" ht="33" x14ac:dyDescent="0.25">
      <c r="A73" s="69" t="s">
        <v>6</v>
      </c>
      <c r="B73" s="70"/>
      <c r="C73" s="71"/>
      <c r="D73" s="3" t="s">
        <v>56</v>
      </c>
      <c r="E73" s="20" t="str">
        <f>IF(AND(50&lt;=F65,F65&lt;75),F65,"")</f>
        <v/>
      </c>
      <c r="F73" s="20" t="str">
        <f>IF(AND(50&lt;=G65,G65&lt;75),G65,"")</f>
        <v/>
      </c>
      <c r="G73" s="30" t="str">
        <f t="shared" si="0"/>
        <v/>
      </c>
      <c r="H73" s="30" t="str">
        <f t="shared" si="0"/>
        <v/>
      </c>
    </row>
    <row r="74" spans="1:8" ht="33" x14ac:dyDescent="0.25">
      <c r="A74" s="69" t="s">
        <v>8</v>
      </c>
      <c r="B74" s="70"/>
      <c r="C74" s="71"/>
      <c r="D74" s="3" t="s">
        <v>7</v>
      </c>
      <c r="E74" s="20" t="str">
        <f>IF(AND(0&lt;F65,F65&lt;50),F65,"")</f>
        <v/>
      </c>
      <c r="F74" s="20" t="str">
        <f>IF(AND(0&lt;G65,G65&lt;50),G65,"")</f>
        <v/>
      </c>
      <c r="G74" s="30" t="str">
        <f t="shared" si="0"/>
        <v/>
      </c>
      <c r="H74" s="30" t="str">
        <f t="shared" si="0"/>
        <v/>
      </c>
    </row>
    <row r="76" spans="1:8" s="6" customFormat="1" ht="16.5" x14ac:dyDescent="0.25">
      <c r="B76" s="7"/>
      <c r="D76" s="72" t="s">
        <v>111</v>
      </c>
      <c r="E76" s="72"/>
      <c r="F76" s="72"/>
      <c r="G76" s="72"/>
      <c r="H76" s="72"/>
    </row>
    <row r="77" spans="1:8" s="8" customFormat="1" ht="16.5" x14ac:dyDescent="0.25">
      <c r="D77" s="57" t="s">
        <v>109</v>
      </c>
      <c r="E77" s="57"/>
      <c r="F77" s="57"/>
      <c r="G77" s="57"/>
      <c r="H77" s="57"/>
    </row>
    <row r="78" spans="1:8" x14ac:dyDescent="0.25">
      <c r="D78" s="16"/>
      <c r="E78" s="16"/>
      <c r="F78" s="16"/>
      <c r="G78" s="16"/>
      <c r="H78" s="16"/>
    </row>
    <row r="80" spans="1:8" ht="25.5" customHeight="1" x14ac:dyDescent="0.25"/>
    <row r="81" spans="2:8" x14ac:dyDescent="0.25">
      <c r="D81" s="95" t="s">
        <v>110</v>
      </c>
      <c r="E81" s="95"/>
      <c r="F81" s="95"/>
      <c r="G81" s="95"/>
      <c r="H81" s="95"/>
    </row>
    <row r="82" spans="2:8" x14ac:dyDescent="0.25">
      <c r="B82" s="73" t="s">
        <v>21</v>
      </c>
      <c r="C82" s="73"/>
      <c r="D82" s="73"/>
      <c r="E82" s="73"/>
      <c r="F82" s="73"/>
      <c r="G82" s="73"/>
      <c r="H82" s="73"/>
    </row>
    <row r="83" spans="2:8" ht="93" customHeight="1" x14ac:dyDescent="0.25">
      <c r="B83" s="103" t="s">
        <v>22</v>
      </c>
      <c r="C83" s="104"/>
      <c r="D83" s="104"/>
      <c r="E83" s="104"/>
      <c r="F83" s="104"/>
      <c r="G83" s="104"/>
      <c r="H83" s="105"/>
    </row>
    <row r="84" spans="2:8" ht="16.5" x14ac:dyDescent="0.25">
      <c r="B84" s="17"/>
      <c r="D84" s="96" t="s">
        <v>101</v>
      </c>
      <c r="E84" s="96"/>
      <c r="F84" s="96"/>
      <c r="G84" s="96"/>
      <c r="H84" s="96"/>
    </row>
    <row r="85" spans="2:8" ht="16.5" x14ac:dyDescent="0.25">
      <c r="B85" s="15"/>
      <c r="D85" s="58" t="s">
        <v>41</v>
      </c>
      <c r="E85" s="58"/>
      <c r="F85" s="58"/>
      <c r="G85" s="58"/>
      <c r="H85" s="58"/>
    </row>
  </sheetData>
  <sheetProtection formatCells="0" formatColumns="0" formatRows="0" insertColumns="0" insertRows="0" insertHyperlinks="0" deleteColumns="0" deleteRows="0" selectLockedCells="1" sort="0" autoFilter="0" pivotTables="0"/>
  <autoFilter ref="A12:H65" xr:uid="{00000000-0009-0000-0000-000003000000}">
    <filterColumn colId="1" showButton="0"/>
    <filterColumn colId="2" showButton="0"/>
  </autoFilter>
  <mergeCells count="77">
    <mergeCell ref="D81:H81"/>
    <mergeCell ref="A73:C73"/>
    <mergeCell ref="B50:D50"/>
    <mergeCell ref="D84:H84"/>
    <mergeCell ref="A71:C71"/>
    <mergeCell ref="D77:H77"/>
    <mergeCell ref="B63:D63"/>
    <mergeCell ref="B68:D68"/>
    <mergeCell ref="B64:D64"/>
    <mergeCell ref="B65:D65"/>
    <mergeCell ref="B83:H83"/>
    <mergeCell ref="A72:C72"/>
    <mergeCell ref="B59:D59"/>
    <mergeCell ref="B60:D60"/>
    <mergeCell ref="B61:D61"/>
    <mergeCell ref="B51:D51"/>
    <mergeCell ref="B52:D52"/>
    <mergeCell ref="B37:D37"/>
    <mergeCell ref="E69:F69"/>
    <mergeCell ref="G69:H69"/>
    <mergeCell ref="B45:D45"/>
    <mergeCell ref="B46:D46"/>
    <mergeCell ref="B47:D47"/>
    <mergeCell ref="B48:D48"/>
    <mergeCell ref="B49:D49"/>
    <mergeCell ref="A69:C70"/>
    <mergeCell ref="D69:D70"/>
    <mergeCell ref="B40:D40"/>
    <mergeCell ref="B41:D41"/>
    <mergeCell ref="B42:D42"/>
    <mergeCell ref="B39:D39"/>
    <mergeCell ref="B57:D57"/>
    <mergeCell ref="B58:D58"/>
    <mergeCell ref="B30:D30"/>
    <mergeCell ref="D85:H85"/>
    <mergeCell ref="A74:C74"/>
    <mergeCell ref="D76:H76"/>
    <mergeCell ref="B82:H82"/>
    <mergeCell ref="B62:D62"/>
    <mergeCell ref="B31:D31"/>
    <mergeCell ref="B32:D32"/>
    <mergeCell ref="B33:D33"/>
    <mergeCell ref="B35:D35"/>
    <mergeCell ref="B56:D56"/>
    <mergeCell ref="B44:D44"/>
    <mergeCell ref="B43:D43"/>
    <mergeCell ref="B34:D34"/>
    <mergeCell ref="B36:D36"/>
    <mergeCell ref="B38:D38"/>
    <mergeCell ref="B28:D28"/>
    <mergeCell ref="B17:D17"/>
    <mergeCell ref="B18:D18"/>
    <mergeCell ref="B19:D19"/>
    <mergeCell ref="B20:D20"/>
    <mergeCell ref="B21:D21"/>
    <mergeCell ref="B22:D22"/>
    <mergeCell ref="B23:D23"/>
    <mergeCell ref="B24:D24"/>
    <mergeCell ref="B25:D25"/>
    <mergeCell ref="B26:D26"/>
    <mergeCell ref="B27:D27"/>
    <mergeCell ref="B53:D53"/>
    <mergeCell ref="B54:D54"/>
    <mergeCell ref="B55:D55"/>
    <mergeCell ref="B16:D16"/>
    <mergeCell ref="A2:C2"/>
    <mergeCell ref="D2:H2"/>
    <mergeCell ref="A3:B3"/>
    <mergeCell ref="A5:H5"/>
    <mergeCell ref="B7:H7"/>
    <mergeCell ref="B8:H8"/>
    <mergeCell ref="B9:H9"/>
    <mergeCell ref="B12:D12"/>
    <mergeCell ref="B13:D13"/>
    <mergeCell ref="B14:D14"/>
    <mergeCell ref="B15:D15"/>
    <mergeCell ref="B29:D29"/>
  </mergeCells>
  <pageMargins left="0.43" right="0.31496062992126" top="0.67" bottom="0.59" header="0.31" footer="0.15748031496063"/>
  <pageSetup paperSize="9" scale="90" orientation="portrait" r:id="rId1"/>
  <headerFooter differentFirst="1">
    <oddFooter>&amp;C&amp;"Times New Roman,Regular"Page &amp;P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Mẫu 1A4  -NV </vt:lpstr>
      <vt:lpstr>'Mẫu 1A4  -NV '!Print_Area</vt:lpstr>
      <vt:lpstr>'Mẫu 1A4  -NV '!Print_Titles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pc</cp:lastModifiedBy>
  <cp:lastPrinted>2025-12-16T09:01:08Z</cp:lastPrinted>
  <dcterms:created xsi:type="dcterms:W3CDTF">2018-08-07T00:58:29Z</dcterms:created>
  <dcterms:modified xsi:type="dcterms:W3CDTF">2025-12-16T09:26:58Z</dcterms:modified>
</cp:coreProperties>
</file>